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01 delo\01 projektiranje\02 projekti\360-17 LIPICA\360-17 LIPICA (08 oprema)\03 tekst\popisi\"/>
    </mc:Choice>
  </mc:AlternateContent>
  <workbookProtection workbookAlgorithmName="SHA-512" workbookHashValue="93BcHpxoAwM5sZGO3GXRTm8hBaN65DtZL1/CfnYQgrbm+BtfZttwoWEUkaftTUzH7anqRPQtOt6khpb5krBEhA==" workbookSaltValue="ZZsghKMqUZ4DNHsZVSwPVw==" workbookSpinCount="100000" lockStructure="1"/>
  <bookViews>
    <workbookView xWindow="0" yWindow="0" windowWidth="22800" windowHeight="7665" tabRatio="1000" activeTab="2"/>
  </bookViews>
  <sheets>
    <sheet name="Uvodna_stran" sheetId="1" r:id="rId1"/>
    <sheet name="Splošni_opis" sheetId="2" r:id="rId2"/>
    <sheet name="KUHINJSKA_TEHNOLOGIJA" sheetId="22" r:id="rId3"/>
  </sheets>
  <definedNames>
    <definedName name="_xlnm.Print_Area" localSheetId="0">Uvodna_stran!$A$1:$C$25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3" i="1" l="1"/>
  <c r="C24" i="1" s="1"/>
  <c r="C25" i="1" l="1"/>
  <c r="F260" i="22"/>
  <c r="F259" i="22"/>
  <c r="F261" i="22" s="1"/>
  <c r="F258" i="22"/>
  <c r="F257" i="22"/>
  <c r="F256" i="22"/>
  <c r="F255" i="22"/>
  <c r="F254" i="22"/>
  <c r="F253" i="22"/>
  <c r="F252" i="22"/>
  <c r="F251" i="22"/>
  <c r="F250" i="22"/>
  <c r="F249" i="22"/>
  <c r="F248" i="22"/>
  <c r="F247" i="22"/>
  <c r="F246" i="22"/>
  <c r="F245" i="22"/>
  <c r="F244" i="22"/>
  <c r="F243" i="22"/>
  <c r="F242" i="22"/>
  <c r="F241" i="22"/>
  <c r="F240" i="22"/>
  <c r="F239" i="22"/>
  <c r="F238" i="22"/>
  <c r="F236" i="22"/>
  <c r="F235" i="22"/>
  <c r="F234" i="22"/>
  <c r="F233" i="22"/>
  <c r="F232" i="22"/>
  <c r="F231" i="22"/>
  <c r="F230" i="22"/>
  <c r="F229" i="22"/>
  <c r="F228" i="22"/>
  <c r="F227" i="22"/>
  <c r="F226" i="22"/>
  <c r="F225" i="22"/>
  <c r="F224" i="22"/>
  <c r="F223" i="22"/>
  <c r="F222" i="22"/>
  <c r="F221" i="22"/>
  <c r="F220" i="22"/>
  <c r="F219" i="22"/>
  <c r="F218" i="22"/>
  <c r="F217" i="22"/>
  <c r="F216" i="22"/>
  <c r="F215" i="22"/>
  <c r="F214" i="22"/>
  <c r="F213" i="22"/>
  <c r="F212" i="22"/>
  <c r="F211" i="22"/>
  <c r="F210" i="22"/>
  <c r="F209" i="22"/>
  <c r="F208" i="22"/>
  <c r="F207" i="22"/>
  <c r="F206" i="22"/>
  <c r="F205" i="22"/>
  <c r="F204" i="22"/>
  <c r="F203" i="22"/>
  <c r="F202" i="22"/>
  <c r="F201" i="22"/>
  <c r="F200" i="22"/>
  <c r="F199" i="22"/>
  <c r="F198" i="22"/>
  <c r="F197" i="22"/>
  <c r="F196" i="22"/>
  <c r="F195" i="22"/>
  <c r="F194" i="22"/>
  <c r="F192" i="22"/>
  <c r="F191" i="22"/>
  <c r="F190" i="22"/>
  <c r="F189" i="22"/>
  <c r="F188" i="22"/>
  <c r="F187" i="22"/>
  <c r="F186" i="22"/>
  <c r="F185" i="22"/>
  <c r="F184" i="22"/>
  <c r="F183" i="22"/>
  <c r="F182" i="22"/>
  <c r="F181" i="22"/>
  <c r="F180" i="22"/>
  <c r="F179" i="22"/>
  <c r="F177" i="22"/>
  <c r="F176" i="22"/>
  <c r="F175" i="22"/>
  <c r="F174" i="22"/>
  <c r="F173" i="22"/>
  <c r="F172" i="22"/>
  <c r="F171" i="22"/>
  <c r="F170" i="22"/>
  <c r="F169" i="22"/>
  <c r="F168" i="22"/>
  <c r="F167" i="22"/>
  <c r="F166" i="22"/>
  <c r="F165" i="22"/>
  <c r="F164" i="22"/>
  <c r="F163" i="22"/>
  <c r="F162" i="22"/>
  <c r="F161" i="22"/>
  <c r="F156" i="22"/>
  <c r="F155" i="22"/>
  <c r="F154" i="22"/>
  <c r="F153" i="22"/>
  <c r="F152" i="22"/>
  <c r="F150" i="22"/>
  <c r="F149" i="22"/>
  <c r="F148" i="22"/>
  <c r="F147" i="22"/>
  <c r="F146" i="22"/>
  <c r="F145" i="22"/>
  <c r="F144" i="22"/>
  <c r="F143" i="22"/>
  <c r="F142" i="22"/>
  <c r="F140" i="22"/>
  <c r="F139" i="22"/>
  <c r="F138" i="22"/>
  <c r="F137" i="22"/>
  <c r="F136" i="22"/>
  <c r="F135" i="22"/>
  <c r="F134" i="22"/>
  <c r="F133" i="22"/>
  <c r="F132" i="22"/>
  <c r="F131" i="22"/>
  <c r="F130" i="22"/>
  <c r="F129" i="22"/>
  <c r="F128" i="22"/>
  <c r="F127" i="22"/>
  <c r="F126" i="22"/>
  <c r="F125" i="22"/>
  <c r="F124" i="22"/>
  <c r="F123" i="22"/>
  <c r="F122" i="22"/>
  <c r="F121" i="22"/>
  <c r="F120" i="22"/>
  <c r="F119" i="22"/>
  <c r="F118" i="22"/>
  <c r="F117" i="22"/>
  <c r="F116" i="22"/>
  <c r="F115" i="22"/>
  <c r="F114" i="22"/>
  <c r="F113" i="22"/>
  <c r="F112" i="22"/>
  <c r="F111" i="22"/>
  <c r="F110" i="22"/>
  <c r="F109" i="22"/>
  <c r="F108" i="22"/>
  <c r="F107" i="22"/>
  <c r="F105" i="22"/>
  <c r="F104" i="22"/>
  <c r="F103" i="22"/>
  <c r="F102" i="22"/>
  <c r="F101" i="22"/>
  <c r="F100" i="22"/>
  <c r="F99" i="22"/>
  <c r="F98" i="22"/>
  <c r="F97" i="22"/>
  <c r="F96" i="22"/>
  <c r="F95" i="22"/>
  <c r="F93" i="22"/>
  <c r="F91" i="22"/>
  <c r="F90" i="22"/>
  <c r="F89" i="22"/>
  <c r="F88" i="22"/>
  <c r="F87" i="22"/>
  <c r="F85" i="22"/>
  <c r="F83" i="22"/>
  <c r="F80" i="22"/>
  <c r="F79" i="22"/>
  <c r="F78" i="22"/>
  <c r="F77" i="22"/>
  <c r="F76" i="22"/>
  <c r="F75" i="22"/>
  <c r="F74" i="22"/>
  <c r="F73" i="22"/>
  <c r="F72" i="22"/>
  <c r="F71" i="22"/>
  <c r="F70" i="22"/>
  <c r="F69" i="22"/>
  <c r="F68" i="22"/>
  <c r="F67" i="22"/>
  <c r="F66" i="22"/>
  <c r="F65" i="22"/>
  <c r="F64" i="22"/>
  <c r="F63" i="22"/>
  <c r="F62" i="22"/>
  <c r="F61" i="22"/>
  <c r="F60" i="22"/>
  <c r="F59" i="22"/>
  <c r="F58" i="22"/>
  <c r="F57" i="22"/>
  <c r="F56" i="22"/>
  <c r="F55" i="22"/>
  <c r="F54" i="22"/>
  <c r="F53" i="22"/>
  <c r="F52" i="22"/>
  <c r="F51" i="22"/>
  <c r="F50" i="22"/>
  <c r="F49" i="22"/>
  <c r="F48" i="22"/>
  <c r="F46" i="22"/>
  <c r="F45" i="22"/>
  <c r="F44" i="22"/>
  <c r="F43" i="22"/>
  <c r="F42" i="22"/>
  <c r="F41" i="22"/>
  <c r="F40" i="22"/>
  <c r="F39" i="22"/>
  <c r="F38" i="22"/>
  <c r="F37" i="22"/>
  <c r="F36" i="22"/>
  <c r="F35" i="22"/>
  <c r="F34" i="22"/>
  <c r="F33" i="22"/>
  <c r="F32" i="22"/>
  <c r="F31" i="22"/>
  <c r="F30" i="22"/>
  <c r="F29" i="22"/>
  <c r="F28" i="22"/>
  <c r="F27" i="22"/>
  <c r="F26" i="22"/>
  <c r="F25" i="22"/>
  <c r="F24" i="22"/>
  <c r="F23" i="22"/>
  <c r="F22" i="22"/>
  <c r="F21" i="22"/>
  <c r="F20" i="22"/>
  <c r="F19" i="22"/>
  <c r="F18" i="22"/>
  <c r="F17" i="22"/>
  <c r="F16" i="22"/>
  <c r="F15" i="22"/>
  <c r="F14" i="22"/>
  <c r="F13" i="22"/>
  <c r="F12" i="22"/>
  <c r="F11" i="22"/>
  <c r="F10" i="22"/>
  <c r="F9" i="22"/>
  <c r="F8" i="22"/>
  <c r="F7" i="22"/>
</calcChain>
</file>

<file path=xl/sharedStrings.xml><?xml version="1.0" encoding="utf-8"?>
<sst xmlns="http://schemas.openxmlformats.org/spreadsheetml/2006/main" count="642" uniqueCount="590">
  <si>
    <t>INVESTITOR</t>
  </si>
  <si>
    <t>naviv družbe</t>
  </si>
  <si>
    <t>Holding Kobilarna Lipica, d.o.o.</t>
  </si>
  <si>
    <t>sedež družbe</t>
  </si>
  <si>
    <t>Lipica 5, 6210 Sežana</t>
  </si>
  <si>
    <t>OSNOVNI PODATKI O GRADNJI</t>
  </si>
  <si>
    <t>naziv gradnje</t>
  </si>
  <si>
    <t>vrsta gradnje</t>
  </si>
  <si>
    <t>novogradnja - prizidava</t>
  </si>
  <si>
    <t>DOKUMENTACIJA</t>
  </si>
  <si>
    <t>vrsta dokumentacije</t>
  </si>
  <si>
    <t>PZI</t>
  </si>
  <si>
    <t>štvilka projekta</t>
  </si>
  <si>
    <t>360-17</t>
  </si>
  <si>
    <t>datum izdelave</t>
  </si>
  <si>
    <t>1. april 2019</t>
  </si>
  <si>
    <t>PROJEKTANT</t>
  </si>
  <si>
    <t>naziv družbe</t>
  </si>
  <si>
    <t>Enota d.o.o.</t>
  </si>
  <si>
    <t>Mestni trg 9, 1000 Ljubljana</t>
  </si>
  <si>
    <t>vodja projekta</t>
  </si>
  <si>
    <t>Milan Tomac, univ. dipl.inž.arh.</t>
  </si>
  <si>
    <t>indentifikacijska številka</t>
  </si>
  <si>
    <t>A-0980</t>
  </si>
  <si>
    <t>Hotel Maestoso</t>
  </si>
  <si>
    <t xml:space="preserve"> </t>
  </si>
  <si>
    <t>Ponudnik mora zagotoviti izpolnjevanje zahtev iz UREDBE O ZELENEM JAVNEM NAROČANJU (Uradni list RS št. 51/17).</t>
  </si>
  <si>
    <t>V ceni vsakih posameznih del je po potrebi zajeti vse delovne in pomožne odre kot tudi čiščenje vseh elementov po končanih delih.</t>
  </si>
  <si>
    <t>Pri oddaji ponudbe naročniku je izvajalec je dolžan sam preveriti zmnožke in seštevke ter prenose le teh v rekapitulacijo.</t>
  </si>
  <si>
    <t>SPLOŠNO O CENI ZA MERSKO ENOTO POSAMEZNE POSTAVKE - v ceni morajo biti zajeti vsi stroški potrebni za izvedbo:</t>
  </si>
  <si>
    <t>&gt;</t>
  </si>
  <si>
    <t>za nabavo in dobavo osnovnega, pomožnega, pritrdilnega, tesnilnega materiala za izvedbo posamezne postavke iz popisa;</t>
  </si>
  <si>
    <t>za vse zunanje in notranje transporte (horizontalne in vertikalne prevoze in prenose) potrebnega materiala, delavne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</si>
  <si>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</si>
  <si>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</si>
  <si>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</si>
  <si>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za snemanje izmer na licu mesta in vsklajevanje z nadzorom oz. odg.projektantom v primeru odstopanja od projekta ali pri nejasnostih;</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</si>
  <si>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</si>
  <si>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</si>
  <si>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</si>
  <si>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SPLOŠNA DOLOČILA: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</si>
  <si>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</si>
  <si>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</si>
  <si>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</si>
  <si>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</si>
  <si>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</si>
  <si>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</si>
  <si>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</si>
  <si>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</si>
  <si>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</si>
  <si>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Odvoz odpadnega materiala se izvrši v skladu z veljavno zakonodajo, na javne trajne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</si>
  <si>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</si>
  <si>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PONUDNIK MORA V CENI NA ENOTO ZAJETI IZDELAVO DOKAZILA O ZANESLJIVOSTI</t>
  </si>
  <si>
    <t>1.</t>
  </si>
  <si>
    <t>2.</t>
  </si>
  <si>
    <t>3.</t>
  </si>
  <si>
    <t>V primeru da posamezne postavke v popisu ne zajemajo celotnega opisa potrebnega za funkcionalno dokončanje dela, mora ponudnik izvedbo le tega vključiti v ceno na enoto!</t>
  </si>
  <si>
    <t>Dela je treba izvajati po določilih veljavnih tehničnih predpisov in normativov in skladno z obveznimi standardi.</t>
  </si>
  <si>
    <t>4.</t>
  </si>
  <si>
    <t>V ceni za enoto mora biti upoštevano poleg del, opisanih v posamezni postavki ter del in ukrepov iz točke 2. tega splošnega opisa še:</t>
  </si>
  <si>
    <t>5.</t>
  </si>
  <si>
    <t>6.</t>
  </si>
  <si>
    <t>7.</t>
  </si>
  <si>
    <t>8.</t>
  </si>
  <si>
    <t>9.</t>
  </si>
  <si>
    <t xml:space="preserve"> - vsa dela in ukrepe po določilih veljavnih predpisov varstva pri delu;</t>
  </si>
  <si>
    <t>V ceni za enoto je potrebno upoštevati, poleg del, opisanih v posamezni postavki še:</t>
  </si>
  <si>
    <t xml:space="preserve"> - snemanje potrebnih izmer na objektu;</t>
  </si>
  <si>
    <t xml:space="preserve"> - delo v delavnici in na objektu, z vsemi dajatvami;</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</si>
  <si>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</si>
  <si>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</si>
  <si>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</si>
  <si>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 xml:space="preserve"> - pregled pripravljenih podlog in fino čiščenje le teh pred pričetkom dela;</t>
  </si>
  <si>
    <t xml:space="preserve"> - čiščenje izdelkov in prostorov po izvršeni montaži ter zavarovanje do predaje naročniku;</t>
  </si>
  <si>
    <t>Obračun del se vrši v merskih enotah, ki so označene v posamezni postavki.</t>
  </si>
  <si>
    <t>Druge pripombe:</t>
  </si>
  <si>
    <t xml:space="preserve"> - mere je potrebno preveriti na objektu</t>
  </si>
  <si>
    <t>Standardi, ki se nanašajo ključavničarska dela, oziroma materiale, ki se uporabljajo pri ključavničarskih delih.</t>
  </si>
  <si>
    <t>Vroče valjani izdelki iz  konstrukcijskih jekel – 1. del: Splošni tehnični dobavni pogoji</t>
  </si>
  <si>
    <t>SIST EN 10025-1:2004</t>
  </si>
  <si>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</si>
  <si>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</si>
  <si>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</si>
  <si>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</si>
  <si>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</si>
  <si>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Montažni materiali za ta dela morajo po kvaliteti ustrezati določilom veljavnih tehničnih predpisov in veljavnim standardom.</t>
  </si>
  <si>
    <t xml:space="preserve"> - dobava vsega potrebnega materiala z vsemi transporti in manipulativnimi stroški ter ustreznim skladiščenjem in transporti do mesta vgradnje;</t>
  </si>
  <si>
    <t>Standardi in pravilniki, ki se nanašajo na elektro distribucijske inštalacije, oziroma materiale, ki se uporabljajo pri njih:</t>
  </si>
  <si>
    <t xml:space="preserve">Zaščita pred električnim udarom - Skupni vidiki za inštalacijo in opremo  </t>
  </si>
  <si>
    <t xml:space="preserve">Nizkonapetostne električne inštalacije - 4-41. del: Zaščitni ukrepi - Zaščita pred električnim udarom  </t>
  </si>
  <si>
    <t xml:space="preserve">(IEC 60364-4-41:2005, spremenjen)  </t>
  </si>
  <si>
    <t xml:space="preserve">Nizkonapetostne električne inštalacije - 4-43. del: Zaščitni ukrepi - Zaščita pred nadtoki  </t>
  </si>
  <si>
    <t xml:space="preserve">Električne inštalacije zgradb - 4-44. del: Zaščitni ukrepi - Zaščita pred prenapetostmi - Zaščita pred  </t>
  </si>
  <si>
    <t xml:space="preserve">napetostnimi in elektromagnetnimi motnjami  </t>
  </si>
  <si>
    <t xml:space="preserve">Električne inštalacije zgradb - 5-51. del: Izbira in namestitev električne opreme - Splošna pravila  </t>
  </si>
  <si>
    <t xml:space="preserve">Električne inštalacije zgradb - 5-52. del: Izbira in namestitev električne opreme - Inštalacijski sistemi  </t>
  </si>
  <si>
    <t xml:space="preserve">Nizkonapetostne električne inštalacije - 5-54. del: Izbira in namestitev električne opreme - Ozemljitve in  </t>
  </si>
  <si>
    <t xml:space="preserve">zaščitni vezni vodniki (IEC 60364-5-54:2002, spremenjen)  </t>
  </si>
  <si>
    <t xml:space="preserve">Električne inštalacije zgradb - 4. del: Zaščitni ukrepi - 42. poglavje: Zaščita pred toplotnimi učinki (IEC  </t>
  </si>
  <si>
    <t xml:space="preserve">60364-4-42:1980, spremenjen)  </t>
  </si>
  <si>
    <t>SIST HD 384.4.482 S1</t>
  </si>
  <si>
    <t>Zaščita pred toplotnim učinkom</t>
  </si>
  <si>
    <t>SIST HD 384.4.42</t>
  </si>
  <si>
    <t>Zaščita pred prevelikimi toki</t>
  </si>
  <si>
    <t>SIST HD 384.4.43</t>
  </si>
  <si>
    <t>Trajno dovoljeni toki</t>
  </si>
  <si>
    <t>SIST HD 384.4.5.52</t>
  </si>
  <si>
    <t>Ozemljitev in zaščitni vodniki</t>
  </si>
  <si>
    <t>SIST HD 384.4.5.54</t>
  </si>
  <si>
    <t>Elektroenergetske naprave nad 1 kV izmenične napetosti</t>
  </si>
  <si>
    <t>SIST HD 637 S1</t>
  </si>
  <si>
    <t>Pravilnika o varstvu pri delu pred nevarnostjo električnega toka</t>
  </si>
  <si>
    <t xml:space="preserve"> (Ur.l. RS št. 29/92)</t>
  </si>
  <si>
    <t>Pravilnika o varnosti in zdravju pri uporabi delovne opreme</t>
  </si>
  <si>
    <t>(Ur.l. RS št. 89/99)</t>
  </si>
  <si>
    <t>Pravilnika o osebni varovalni opremi, ki jo delavci uporabljajo pri delu</t>
  </si>
  <si>
    <t>Pravilnika o zahtevah za zagotavljanje varnosti in zdravja delavcev na delovnih mestih</t>
  </si>
  <si>
    <t>Pravilnik o zahtevah za nizkonapetostne električne inštalacije v stavbah</t>
  </si>
  <si>
    <t>Ur.l. RS, št. 41/2009</t>
  </si>
  <si>
    <t>Pravilnik o prvih meritvah in obratovalnem monitoringu za vire elektromagnetnega sevanja ter o
 pogojih za njegovo izvajanje</t>
  </si>
  <si>
    <t>(Ur.1. RS št. 70/96)</t>
  </si>
  <si>
    <t>POŽARNA VARNOST</t>
  </si>
  <si>
    <t>Ur.l. RS 83/05 Pravilnik o spremembah in dopolnitvah pravilnika o požarni varnosti v stavbah</t>
  </si>
  <si>
    <t>cena/skupaj</t>
  </si>
  <si>
    <t>cena/enoto</t>
  </si>
  <si>
    <t>opis</t>
  </si>
  <si>
    <t>oznaka</t>
  </si>
  <si>
    <t>SKUPAJ:</t>
  </si>
  <si>
    <t>45.002</t>
  </si>
  <si>
    <t>44.004</t>
  </si>
  <si>
    <t>44.003</t>
  </si>
  <si>
    <t>44.002</t>
  </si>
  <si>
    <t>43.006</t>
  </si>
  <si>
    <t>43.005</t>
  </si>
  <si>
    <t>43.004</t>
  </si>
  <si>
    <t>43.003</t>
  </si>
  <si>
    <t>43.002</t>
  </si>
  <si>
    <t>42.009</t>
  </si>
  <si>
    <t>42.008</t>
  </si>
  <si>
    <t>42.007</t>
  </si>
  <si>
    <t>42.006</t>
  </si>
  <si>
    <t>42.005</t>
  </si>
  <si>
    <t>42.004</t>
  </si>
  <si>
    <t>42.003</t>
  </si>
  <si>
    <t>42.002</t>
  </si>
  <si>
    <t>41.007</t>
  </si>
  <si>
    <t>41.006.2</t>
  </si>
  <si>
    <t>41.006.1</t>
  </si>
  <si>
    <t>41.006</t>
  </si>
  <si>
    <t>41.005.1</t>
  </si>
  <si>
    <t>41.004.2</t>
  </si>
  <si>
    <t>41.004</t>
  </si>
  <si>
    <t>41.003.2</t>
  </si>
  <si>
    <t>41.003.1</t>
  </si>
  <si>
    <t>41.003</t>
  </si>
  <si>
    <t xml:space="preserve"> COOK ŽAR z gladko površino
nerjavna pločevina AISI 304
- kratek čas segrevanja za maksimalno 
zmogljivost: na 250°C - v le 4,5 minutah.
- Kratek čas segrevanja in enakomerna 
površinska temperatura, zahvaljujoč 
inovativnemu sistemu ogrevanja Ultracontact
- Z mikroprocesorskim upravljanjem
- Z močjo 3,5 kW (220-240 V) 
- Izvlečna žar plošča
kot npr. Blanco BC GF 3500 ali enakovr.</t>
  </si>
  <si>
    <t>40.008</t>
  </si>
  <si>
    <t>40.007</t>
  </si>
  <si>
    <t>40.006</t>
  </si>
  <si>
    <t>40.005</t>
  </si>
  <si>
    <t>40.004</t>
  </si>
  <si>
    <t>40.003</t>
  </si>
  <si>
    <t>40.002</t>
  </si>
  <si>
    <t>39.009</t>
  </si>
  <si>
    <t>39.008</t>
  </si>
  <si>
    <t>39.007</t>
  </si>
  <si>
    <t>39.006</t>
  </si>
  <si>
    <t>39.005</t>
  </si>
  <si>
    <t>39.004</t>
  </si>
  <si>
    <t>39.003</t>
  </si>
  <si>
    <t>39.002</t>
  </si>
  <si>
    <t>38.013</t>
  </si>
  <si>
    <t>38.012</t>
  </si>
  <si>
    <t>38.011</t>
  </si>
  <si>
    <t>38.010.1</t>
  </si>
  <si>
    <t>38.010</t>
  </si>
  <si>
    <t>38.009</t>
  </si>
  <si>
    <t>38.008</t>
  </si>
  <si>
    <t>38.007</t>
  </si>
  <si>
    <t>38.006</t>
  </si>
  <si>
    <t>38.005</t>
  </si>
  <si>
    <t>38.002</t>
  </si>
  <si>
    <t>36.002</t>
  </si>
  <si>
    <t>35.003</t>
  </si>
  <si>
    <t>35.002</t>
  </si>
  <si>
    <t>33.005</t>
  </si>
  <si>
    <t>33.004</t>
  </si>
  <si>
    <t>33.003</t>
  </si>
  <si>
    <t>33.002</t>
  </si>
  <si>
    <t>32.004</t>
  </si>
  <si>
    <t>32.003</t>
  </si>
  <si>
    <t>32.002</t>
  </si>
  <si>
    <t>31.002</t>
  </si>
  <si>
    <t>30.003</t>
  </si>
  <si>
    <t>30.002</t>
  </si>
  <si>
    <t>29.006</t>
  </si>
  <si>
    <t>29.005</t>
  </si>
  <si>
    <t>29.004</t>
  </si>
  <si>
    <t>29.003</t>
  </si>
  <si>
    <t>29.002</t>
  </si>
  <si>
    <t>28.004</t>
  </si>
  <si>
    <t>28.003</t>
  </si>
  <si>
    <t>28.002</t>
  </si>
  <si>
    <t>27.012</t>
  </si>
  <si>
    <t>27.011</t>
  </si>
  <si>
    <t>27.010</t>
  </si>
  <si>
    <t>27.009</t>
  </si>
  <si>
    <t>27.008</t>
  </si>
  <si>
    <t>27.007</t>
  </si>
  <si>
    <t>27.006</t>
  </si>
  <si>
    <t>27.005.2</t>
  </si>
  <si>
    <t>27.005.1</t>
  </si>
  <si>
    <t>27.005</t>
  </si>
  <si>
    <t>27.004</t>
  </si>
  <si>
    <t>27.003</t>
  </si>
  <si>
    <t>27.002</t>
  </si>
  <si>
    <t>25.005</t>
  </si>
  <si>
    <t>25.004</t>
  </si>
  <si>
    <t>25.003</t>
  </si>
  <si>
    <t>25.002</t>
  </si>
  <si>
    <t>24.004</t>
  </si>
  <si>
    <t>24.002</t>
  </si>
  <si>
    <t>21.002</t>
  </si>
  <si>
    <t>20.004</t>
  </si>
  <si>
    <t>20.003</t>
  </si>
  <si>
    <t>20.002</t>
  </si>
  <si>
    <t>19.002</t>
  </si>
  <si>
    <t>19.001</t>
  </si>
  <si>
    <t>SUHO SKLADIŠČE</t>
  </si>
  <si>
    <t>19</t>
  </si>
  <si>
    <t>18.003</t>
  </si>
  <si>
    <t>18.002</t>
  </si>
  <si>
    <t>17.002</t>
  </si>
  <si>
    <t>16.008</t>
  </si>
  <si>
    <t>16.007</t>
  </si>
  <si>
    <t>16.006</t>
  </si>
  <si>
    <t>16.005</t>
  </si>
  <si>
    <t>16.004</t>
  </si>
  <si>
    <t>16.003</t>
  </si>
  <si>
    <t>16.002</t>
  </si>
  <si>
    <t>14.002</t>
  </si>
  <si>
    <t>12.004</t>
  </si>
  <si>
    <t>12.003</t>
  </si>
  <si>
    <t>12.002</t>
  </si>
  <si>
    <t>10.002</t>
  </si>
  <si>
    <t>6.004</t>
  </si>
  <si>
    <t>6.003</t>
  </si>
  <si>
    <t>6.002</t>
  </si>
  <si>
    <t>4.004</t>
  </si>
  <si>
    <t>4.003</t>
  </si>
  <si>
    <t>KUHINJSKA TEHNOLOGIJA</t>
  </si>
  <si>
    <t>kol.</t>
  </si>
  <si>
    <t>TEHNIČNE SMERNICE ZA IZVEDBO DEL</t>
  </si>
  <si>
    <t>V vsaki ceni in za celoto je potrebno zajeti vse za gotove montirane in finalno obdelane izdelke in objekt kot celoto v skladu s projektom, brez dodatnih del, z izdelavo vse montažne tehnične dokumentacije in detajlov izvedbe, katerih potrditev je potrebno zagotoviti s strani projektanta. V ceni vseh postavk je potrebno zajeti še vse ostalo iz razpisnih pogojev, kar eventuelno ni zajeto v popisih.</t>
  </si>
  <si>
    <t>za izdelavo, dobavo in vgradnjo (montažo)/postavitev na predvideno mesto;</t>
  </si>
  <si>
    <r>
      <t>Vro</t>
    </r>
    <r>
      <rPr>
        <sz val="10"/>
        <color indexed="8"/>
        <rFont val="ArialMT"/>
        <family val="2"/>
      </rPr>
      <t>če i</t>
    </r>
    <r>
      <rPr>
        <i/>
        <sz val="10"/>
        <color indexed="8"/>
        <rFont val="ArialMT"/>
        <family val="2"/>
      </rPr>
      <t xml:space="preserve">zdelani votli profili iz nelegiranih in drobnozrnatih konstrukcijskih jekel – 1. del: Tehnični  </t>
    </r>
    <r>
      <rPr>
        <i/>
        <sz val="10"/>
        <color indexed="8"/>
        <rFont val="Arial"/>
        <family val="2"/>
      </rPr>
      <t xml:space="preserve"> dobavni pogoji</t>
    </r>
  </si>
  <si>
    <t>KLJUČAVNIČARSKA DELA</t>
  </si>
  <si>
    <t>ELEKTRO MONTAŽNA DELA</t>
  </si>
  <si>
    <t>Za izvedbo so merodajni detajli iz arhitektonskega načrta in načrti konstrukcije ter tolmačenja glavnega projektanta.</t>
  </si>
  <si>
    <t xml:space="preserve"> - dobavo in vgrajevanje stekla (ogledala) po opisih.</t>
  </si>
  <si>
    <t xml:space="preserve"> - dobavo vsega osnovnega, pritrdilnega, spojnega inpomožnega materiala, zaključnih elementov, podkonstrukcije in njenih delov ter pri odpirajočih elementih tudi okovja, kljuk in ključavnic; z vsemi transportnimi in manipulativnimi stroški;</t>
  </si>
  <si>
    <t xml:space="preserve"> - prevoz izdelkov na objekt, z nakladanjem, razkladanjem, skladiščenjem in prenosi do mesta vgraditve, montaže oz. postavitve na predvideno mesto; vsi izdelki morajo biti ustrezno zaščiteni, da se med transportom ne poškodujejo</t>
  </si>
  <si>
    <t>VKLJUČNO S PRIDOBITVIJO VSEH CERTIFIKATOV, POROČIL, MERITEV, IZJAV ZA PRIDOBITEV UPORABNEGA DOVOLJENJA.</t>
  </si>
  <si>
    <t>za izdelavo delavniške dokumentacije za vse kose, kjer je z dokumentacijo to predvideno, ki jo mora potrditi odgovorni projektant arhitekture.</t>
  </si>
  <si>
    <t>za izdelavo oz. pripravo vseh vzorcev</t>
  </si>
  <si>
    <t>Vse zaključne materiale mora (kvaliteto, dimenzije, teksturo, barvo,..) potrditi izvajalcu oz. dobavitelju odgovorni projektant!
Vsi vzorci se potrjujejo v treh kosih, enega obdrži projektant, enega izvajalec, tretji je stalno na voljo na gradbišču. Za posebno zahtevne sklope, ki so posebej označeni v načrtih, je potrebno izdelati model primerne velikosti v merilu 1:1.  Potrditve se zbirajo na obrazcih, ki jih pripravi izvajalec. Na obrazcih so podatki o vzorcu, o elementih, ki jih je potrebno pri posameznem vzorcu potrditi, datum prejema vzorca, datum potrditve, opombe in kontaktni podatki o izvajalcu. Vzorci se praviloma predložijo na operativnem sestanku, odgovor na predložene vzorce pa predstavnik projektanta ustno preda na naslednjem sestanku in pisno potrdi ustrezne vzorce. Vzorci, ki niso tudi pisno potrjeni, se štejejo za zavrnjene in se jih posebej pisno ne zavrača. Vzorec je dokončno potrjen šele, ko so potrjeni tudi vsi vzorci, ki nastopajo v istem vsebinskem sklopu. Vsebinski sklopi se določajo skladno z arhitekturno zasnovo objekta. Če se eden od materialov zaradi kakršnihkoli tehničnih ali ostalih vzrokov spremeni, se postopek potrditve ostalih vzorcev istega vsebinskega sklopa ponovi.  V primeru, da izvajalec predlaga zamenjavo s projektom predpisanega materiala, obdelave ali gradbenega elementa, je njegova dolžnost, da priskrbi vsa ustrezna dokazila, ki dokazujejo tehnično enakovrednost in ustreznost predlagane zamenjave. Poskrbeti mora tudi za uskladitev vseh sprememb, ki so posledica predlagane zamenjave. Skrb za to, da je vzorec v potrditev dostavljen pravočasno, je na strani izvajalca. Projektant ne prevzema nobene odgovornosti za zamudo pri izvedbi oziroma dobavi materiala zaradi prepozno dostavljenega ustreznega vzorca. Obrazce za potrjevanje vzorcev pripravi izvajalec.</t>
  </si>
  <si>
    <t xml:space="preserve">Sestavni del tega projektantskega popisa je kompletna projektna PZI dokumentacija!
Vsi referenčni primeri izdelkov in opreme so informativni, zagotoviti je potrebno opremo podobnega izgleda. </t>
  </si>
  <si>
    <t>za terminsko in izvedbeno koordinacijo izvajalca do svojih podizvajalcev, dobaviteljev in kooperantov, ki sodelujejo pri predmetni gradnji oz.izvedbi del;</t>
  </si>
  <si>
    <t>za izdelavo vseh potrebnih detajlov in dopolnilnih del, katera je potrebno izvesti za končanje posameznih del tudi, če detajli in zaključki niso podrobno navedeni in opisani v popisu del, detajlih ali projektu in so ta dopolnila nujna za pravilno funkcioniranje posameznih sistemov in elementov objekta oz. opreme</t>
  </si>
  <si>
    <t>V popisu so navedena komercialna imena materialov, naprav in opreme  zgolj zaradi določitve kvalitete. Ponujen material, naprave in oprema  morajo biti enakih kvalitet, izgleda in lastnosti kot so predpisane s projektom.</t>
  </si>
  <si>
    <t>Izvajalec mora izdelati in dati v pisno potrditev delavniške in montažne načrte za vse elemente, kjer je v shemah to predpisano, odgovornemu vodji projekta in dostaviti  vzorce finalnih obdelav.</t>
  </si>
  <si>
    <t>TSG-N-002:2013</t>
  </si>
  <si>
    <t>Tehnične smernice za nizkonapetostne instalacije</t>
  </si>
  <si>
    <r>
      <t xml:space="preserve">SIST EN 61140:2002 </t>
    </r>
    <r>
      <rPr>
        <sz val="10"/>
        <rFont val="Arial"/>
        <family val="2"/>
        <charset val="238"/>
      </rPr>
      <t xml:space="preserve"> </t>
    </r>
  </si>
  <si>
    <r>
      <t xml:space="preserve">SIST HD 60364-4-41:2007 </t>
    </r>
    <r>
      <rPr>
        <sz val="10"/>
        <rFont val="Arial"/>
        <family val="2"/>
        <charset val="238"/>
      </rPr>
      <t xml:space="preserve"> </t>
    </r>
  </si>
  <si>
    <r>
      <t xml:space="preserve">SIST IEC 60364-4-43:2009 </t>
    </r>
    <r>
      <rPr>
        <sz val="10"/>
        <rFont val="Arial"/>
        <family val="2"/>
        <charset val="238"/>
      </rPr>
      <t xml:space="preserve"> </t>
    </r>
  </si>
  <si>
    <r>
      <t xml:space="preserve">SIST IEC 60364-4-44:2009 </t>
    </r>
    <r>
      <rPr>
        <sz val="10"/>
        <rFont val="Arial"/>
        <family val="2"/>
        <charset val="238"/>
      </rPr>
      <t xml:space="preserve"> </t>
    </r>
  </si>
  <si>
    <r>
      <t xml:space="preserve">SIST IEC 60364-5-51:2006 </t>
    </r>
    <r>
      <rPr>
        <sz val="10"/>
        <rFont val="Arial"/>
        <family val="2"/>
        <charset val="238"/>
      </rPr>
      <t xml:space="preserve"> </t>
    </r>
  </si>
  <si>
    <r>
      <t xml:space="preserve">SIST IEC 60364-5-52:2006 </t>
    </r>
    <r>
      <rPr>
        <sz val="10"/>
        <rFont val="Arial"/>
        <family val="2"/>
        <charset val="238"/>
      </rPr>
      <t xml:space="preserve"> </t>
    </r>
  </si>
  <si>
    <r>
      <t xml:space="preserve">SIST HD 60364-5-54:2007 </t>
    </r>
    <r>
      <rPr>
        <sz val="10"/>
        <rFont val="Arial"/>
        <family val="2"/>
        <charset val="238"/>
      </rPr>
      <t xml:space="preserve"> </t>
    </r>
  </si>
  <si>
    <r>
      <rPr>
        <b/>
        <sz val="10"/>
        <color indexed="8"/>
        <rFont val="Arial"/>
        <family val="2"/>
      </rPr>
      <t>4</t>
    </r>
    <r>
      <rPr>
        <sz val="10"/>
        <color indexed="8"/>
        <rFont val="Arial"/>
        <family val="2"/>
      </rPr>
      <t xml:space="preserve">
4.001</t>
    </r>
  </si>
  <si>
    <r>
      <rPr>
        <b/>
        <sz val="10"/>
        <color indexed="8"/>
        <rFont val="Arial"/>
        <family val="2"/>
      </rPr>
      <t>6</t>
    </r>
    <r>
      <rPr>
        <sz val="10"/>
        <color indexed="8"/>
        <rFont val="Arial"/>
        <family val="2"/>
      </rPr>
      <t xml:space="preserve">
6001</t>
    </r>
  </si>
  <si>
    <r>
      <rPr>
        <b/>
        <sz val="10"/>
        <color indexed="8"/>
        <rFont val="Arial"/>
        <family val="2"/>
      </rPr>
      <t>7</t>
    </r>
    <r>
      <rPr>
        <sz val="10"/>
        <color indexed="8"/>
        <rFont val="Arial"/>
        <family val="2"/>
      </rPr>
      <t xml:space="preserve">
7.001</t>
    </r>
  </si>
  <si>
    <r>
      <rPr>
        <b/>
        <sz val="10"/>
        <color indexed="8"/>
        <rFont val="Arial"/>
        <family val="2"/>
      </rPr>
      <t>8</t>
    </r>
    <r>
      <rPr>
        <sz val="10"/>
        <color indexed="8"/>
        <rFont val="Arial"/>
        <family val="2"/>
      </rPr>
      <t xml:space="preserve">
8.001</t>
    </r>
  </si>
  <si>
    <r>
      <rPr>
        <b/>
        <sz val="10"/>
        <color indexed="8"/>
        <rFont val="Arial"/>
        <family val="2"/>
      </rPr>
      <t>9</t>
    </r>
    <r>
      <rPr>
        <sz val="10"/>
        <color indexed="8"/>
        <rFont val="Arial"/>
        <family val="2"/>
      </rPr>
      <t xml:space="preserve">
9.001</t>
    </r>
  </si>
  <si>
    <r>
      <rPr>
        <b/>
        <sz val="10"/>
        <color indexed="8"/>
        <rFont val="Arial"/>
        <family val="2"/>
      </rPr>
      <t>10</t>
    </r>
    <r>
      <rPr>
        <sz val="10"/>
        <color indexed="8"/>
        <rFont val="Arial"/>
        <family val="2"/>
      </rPr>
      <t xml:space="preserve">
10.001</t>
    </r>
  </si>
  <si>
    <r>
      <rPr>
        <b/>
        <sz val="10"/>
        <color indexed="8"/>
        <rFont val="Arial"/>
        <family val="2"/>
      </rPr>
      <t>12</t>
    </r>
    <r>
      <rPr>
        <sz val="10"/>
        <color indexed="8"/>
        <rFont val="Arial"/>
        <family val="2"/>
      </rPr>
      <t xml:space="preserve">
12.001</t>
    </r>
  </si>
  <si>
    <r>
      <rPr>
        <b/>
        <sz val="10"/>
        <color indexed="8"/>
        <rFont val="Arial"/>
        <family val="2"/>
      </rPr>
      <t>13</t>
    </r>
    <r>
      <rPr>
        <sz val="10"/>
        <color indexed="8"/>
        <rFont val="Arial"/>
        <family val="2"/>
      </rPr>
      <t xml:space="preserve">
13.001</t>
    </r>
  </si>
  <si>
    <r>
      <rPr>
        <b/>
        <sz val="10"/>
        <color indexed="8"/>
        <rFont val="Arial"/>
        <family val="2"/>
      </rPr>
      <t>14</t>
    </r>
    <r>
      <rPr>
        <sz val="10"/>
        <color indexed="8"/>
        <rFont val="Arial"/>
        <family val="2"/>
      </rPr>
      <t xml:space="preserve">
14.001</t>
    </r>
  </si>
  <si>
    <r>
      <rPr>
        <b/>
        <sz val="10"/>
        <color indexed="8"/>
        <rFont val="Arial"/>
        <family val="2"/>
      </rPr>
      <t>16</t>
    </r>
    <r>
      <rPr>
        <sz val="10"/>
        <color indexed="8"/>
        <rFont val="Arial"/>
        <family val="2"/>
      </rPr>
      <t xml:space="preserve">
16.001</t>
    </r>
  </si>
  <si>
    <r>
      <rPr>
        <b/>
        <sz val="10"/>
        <color indexed="8"/>
        <rFont val="Arial"/>
        <family val="2"/>
        <charset val="238"/>
      </rPr>
      <t>45</t>
    </r>
    <r>
      <rPr>
        <sz val="10"/>
        <color indexed="8"/>
        <rFont val="Arial"/>
        <family val="2"/>
      </rPr>
      <t xml:space="preserve">
45.001</t>
    </r>
  </si>
  <si>
    <r>
      <rPr>
        <b/>
        <sz val="10"/>
        <color indexed="8"/>
        <rFont val="Arial"/>
        <family val="2"/>
        <charset val="238"/>
      </rPr>
      <t>22</t>
    </r>
    <r>
      <rPr>
        <sz val="10"/>
        <color indexed="8"/>
        <rFont val="Arial"/>
        <family val="2"/>
      </rPr>
      <t xml:space="preserve">
22.001</t>
    </r>
  </si>
  <si>
    <r>
      <rPr>
        <b/>
        <sz val="10"/>
        <color indexed="8"/>
        <rFont val="Arial"/>
        <family val="2"/>
        <charset val="238"/>
      </rPr>
      <t>23</t>
    </r>
    <r>
      <rPr>
        <sz val="10"/>
        <color indexed="8"/>
        <rFont val="Arial"/>
        <family val="2"/>
      </rPr>
      <t xml:space="preserve">
23.001</t>
    </r>
  </si>
  <si>
    <r>
      <rPr>
        <b/>
        <sz val="10"/>
        <color indexed="8"/>
        <rFont val="Arial"/>
        <family val="2"/>
        <charset val="238"/>
      </rPr>
      <t>24</t>
    </r>
    <r>
      <rPr>
        <sz val="10"/>
        <color indexed="8"/>
        <rFont val="Arial"/>
        <family val="2"/>
      </rPr>
      <t xml:space="preserve">
24.001</t>
    </r>
  </si>
  <si>
    <r>
      <rPr>
        <b/>
        <sz val="10"/>
        <color indexed="8"/>
        <rFont val="Arial"/>
        <family val="2"/>
        <charset val="238"/>
      </rPr>
      <t>25</t>
    </r>
    <r>
      <rPr>
        <sz val="10"/>
        <color indexed="8"/>
        <rFont val="Arial"/>
        <family val="2"/>
      </rPr>
      <t xml:space="preserve">
25.001</t>
    </r>
  </si>
  <si>
    <r>
      <rPr>
        <b/>
        <sz val="10"/>
        <color indexed="8"/>
        <rFont val="Arial"/>
        <family val="2"/>
        <charset val="238"/>
      </rPr>
      <t>26</t>
    </r>
    <r>
      <rPr>
        <sz val="10"/>
        <color indexed="8"/>
        <rFont val="Arial"/>
        <family val="2"/>
      </rPr>
      <t xml:space="preserve">
26.001</t>
    </r>
  </si>
  <si>
    <r>
      <rPr>
        <b/>
        <sz val="10"/>
        <color indexed="8"/>
        <rFont val="Arial"/>
        <family val="2"/>
        <charset val="238"/>
      </rPr>
      <t>27</t>
    </r>
    <r>
      <rPr>
        <sz val="10"/>
        <color indexed="8"/>
        <rFont val="Arial"/>
        <family val="2"/>
      </rPr>
      <t xml:space="preserve">
27.001</t>
    </r>
  </si>
  <si>
    <r>
      <rPr>
        <b/>
        <sz val="10"/>
        <color indexed="8"/>
        <rFont val="Arial"/>
        <family val="2"/>
        <charset val="238"/>
      </rPr>
      <t>30</t>
    </r>
    <r>
      <rPr>
        <sz val="10"/>
        <color indexed="8"/>
        <rFont val="Arial"/>
        <family val="2"/>
      </rPr>
      <t xml:space="preserve">
30.001</t>
    </r>
  </si>
  <si>
    <r>
      <rPr>
        <b/>
        <sz val="10"/>
        <color indexed="8"/>
        <rFont val="Arial"/>
        <family val="2"/>
        <charset val="238"/>
      </rPr>
      <t>29</t>
    </r>
    <r>
      <rPr>
        <sz val="10"/>
        <color indexed="8"/>
        <rFont val="Arial"/>
        <family val="2"/>
      </rPr>
      <t xml:space="preserve">
29.001</t>
    </r>
  </si>
  <si>
    <r>
      <rPr>
        <b/>
        <sz val="10"/>
        <color indexed="8"/>
        <rFont val="Arial"/>
        <family val="2"/>
        <charset val="238"/>
      </rPr>
      <t>28</t>
    </r>
    <r>
      <rPr>
        <sz val="10"/>
        <color indexed="8"/>
        <rFont val="Arial"/>
        <family val="2"/>
      </rPr>
      <t xml:space="preserve">
28.001</t>
    </r>
  </si>
  <si>
    <r>
      <rPr>
        <b/>
        <sz val="10"/>
        <color indexed="8"/>
        <rFont val="Arial"/>
        <family val="2"/>
        <charset val="238"/>
      </rPr>
      <t>31</t>
    </r>
    <r>
      <rPr>
        <sz val="10"/>
        <color indexed="8"/>
        <rFont val="Arial"/>
        <family val="2"/>
      </rPr>
      <t xml:space="preserve">
31.001</t>
    </r>
  </si>
  <si>
    <r>
      <rPr>
        <b/>
        <sz val="10"/>
        <color indexed="8"/>
        <rFont val="Arial"/>
        <family val="2"/>
        <charset val="238"/>
      </rPr>
      <t>32</t>
    </r>
    <r>
      <rPr>
        <sz val="10"/>
        <color indexed="8"/>
        <rFont val="Arial"/>
        <family val="2"/>
      </rPr>
      <t xml:space="preserve">
32.001</t>
    </r>
  </si>
  <si>
    <t>33
33.001</t>
  </si>
  <si>
    <r>
      <rPr>
        <b/>
        <sz val="10"/>
        <color indexed="8"/>
        <rFont val="Arial"/>
        <family val="2"/>
        <charset val="238"/>
      </rPr>
      <t>35</t>
    </r>
    <r>
      <rPr>
        <sz val="10"/>
        <color indexed="8"/>
        <rFont val="Arial"/>
        <family val="2"/>
      </rPr>
      <t xml:space="preserve">
35.001</t>
    </r>
  </si>
  <si>
    <r>
      <rPr>
        <b/>
        <sz val="10"/>
        <color indexed="8"/>
        <rFont val="Arial"/>
        <family val="2"/>
        <charset val="238"/>
      </rPr>
      <t>36</t>
    </r>
    <r>
      <rPr>
        <sz val="10"/>
        <color indexed="8"/>
        <rFont val="Arial"/>
        <family val="2"/>
      </rPr>
      <t xml:space="preserve">
36.001</t>
    </r>
  </si>
  <si>
    <r>
      <rPr>
        <b/>
        <sz val="10"/>
        <color indexed="8"/>
        <rFont val="Arial"/>
        <family val="2"/>
        <charset val="238"/>
      </rPr>
      <t>38</t>
    </r>
    <r>
      <rPr>
        <sz val="10"/>
        <color indexed="8"/>
        <rFont val="Arial"/>
        <family val="2"/>
      </rPr>
      <t xml:space="preserve">
38.001</t>
    </r>
  </si>
  <si>
    <r>
      <rPr>
        <b/>
        <sz val="10"/>
        <color indexed="8"/>
        <rFont val="Arial"/>
        <family val="2"/>
        <charset val="238"/>
      </rPr>
      <t>39</t>
    </r>
    <r>
      <rPr>
        <sz val="10"/>
        <color indexed="8"/>
        <rFont val="Arial"/>
        <family val="2"/>
      </rPr>
      <t xml:space="preserve">
39.001</t>
    </r>
  </si>
  <si>
    <r>
      <rPr>
        <b/>
        <sz val="10"/>
        <color indexed="8"/>
        <rFont val="Arial"/>
        <family val="2"/>
        <charset val="238"/>
      </rPr>
      <t>40</t>
    </r>
    <r>
      <rPr>
        <sz val="10"/>
        <color indexed="8"/>
        <rFont val="Arial"/>
        <family val="2"/>
      </rPr>
      <t xml:space="preserve">
40.001</t>
    </r>
  </si>
  <si>
    <r>
      <rPr>
        <b/>
        <sz val="10"/>
        <color indexed="8"/>
        <rFont val="Arial"/>
        <family val="2"/>
        <charset val="238"/>
      </rPr>
      <t>41</t>
    </r>
    <r>
      <rPr>
        <sz val="10"/>
        <color indexed="8"/>
        <rFont val="Arial"/>
        <family val="2"/>
      </rPr>
      <t xml:space="preserve">
41.001</t>
    </r>
  </si>
  <si>
    <r>
      <rPr>
        <b/>
        <sz val="10"/>
        <color indexed="8"/>
        <rFont val="Arial"/>
        <family val="2"/>
        <charset val="238"/>
      </rPr>
      <t>42</t>
    </r>
    <r>
      <rPr>
        <sz val="10"/>
        <color indexed="8"/>
        <rFont val="Arial"/>
        <family val="2"/>
      </rPr>
      <t xml:space="preserve">
42.001</t>
    </r>
  </si>
  <si>
    <r>
      <rPr>
        <b/>
        <sz val="10"/>
        <color indexed="8"/>
        <rFont val="Arial"/>
        <family val="2"/>
        <charset val="238"/>
      </rPr>
      <t>43</t>
    </r>
    <r>
      <rPr>
        <sz val="10"/>
        <color indexed="8"/>
        <rFont val="Arial"/>
        <family val="2"/>
      </rPr>
      <t xml:space="preserve">
43.001</t>
    </r>
  </si>
  <si>
    <r>
      <rPr>
        <b/>
        <sz val="10"/>
        <color indexed="8"/>
        <rFont val="Arial"/>
        <family val="2"/>
        <charset val="238"/>
      </rPr>
      <t>44</t>
    </r>
    <r>
      <rPr>
        <sz val="10"/>
        <color indexed="8"/>
        <rFont val="Arial"/>
        <family val="2"/>
      </rPr>
      <t xml:space="preserve">
44.001</t>
    </r>
  </si>
  <si>
    <r>
      <rPr>
        <b/>
        <sz val="10"/>
        <color indexed="8"/>
        <rFont val="Arial"/>
        <family val="2"/>
        <charset val="238"/>
      </rPr>
      <t>TRANSPORT, MONTAŽA</t>
    </r>
    <r>
      <rPr>
        <sz val="10"/>
        <color indexed="8"/>
        <rFont val="Arial"/>
        <family val="2"/>
      </rPr>
      <t xml:space="preserve">
DOSTAVA IN MONTAŽA OPREME NA PRIPRAVLJENE PRIKLJUČKE IN POTREBNE ENERGENTE.</t>
    </r>
  </si>
  <si>
    <r>
      <rPr>
        <b/>
        <sz val="10"/>
        <color indexed="8"/>
        <rFont val="Arial"/>
        <family val="2"/>
        <charset val="238"/>
      </rPr>
      <t>46</t>
    </r>
    <r>
      <rPr>
        <sz val="10"/>
        <color indexed="8"/>
        <rFont val="Arial"/>
        <family val="2"/>
      </rPr>
      <t xml:space="preserve">
46.001</t>
    </r>
  </si>
  <si>
    <t>AVTOMATSKI MEHČALEC VODE
250x480 mm
kapaciteta: pri 10 °dH karbonatne trdote: 14.000 l*2
material: patrona iz Cr-Ni jekla
tlak tekoče vode (bar): min. 2, maks. 6
nadzor: komandna plošča/števec impulzov
kot npr. WINTERHALTER TE 15 ali enajkovr.</t>
  </si>
  <si>
    <t>INOX VGRADNO KORITO 
340x400x200 mm
- vgrajeno pod granitno površino</t>
  </si>
  <si>
    <t>INOX OBEŠALO ZA METLE
700x100x20/80 mm
- s kljukicami za obešanje metel in krp</t>
  </si>
  <si>
    <t>ELEKTRONSKA NAMIZNA
TEHTNICA 15 KG
obseg tehtanja: 5g/15 kg
velikost skodelice: 280x330x125 mm
moč: 4 W/230V 50 Hz</t>
  </si>
  <si>
    <t>HLADILNA OMARA 
710x800x2000 mm
prostornina: 650 L
temperaturno območje: od -2°C do +8°C
izdelana iz nerjavne pločevine AiSi 304
avtomatsko delovanje
elektronska regulacija
polkrožni pregod med vertikalnimi in 
horizontalnimi stenami
digitalna komandna plošča in pokazatelj 
temperature
ventilacijsko hlajenje
leva - desna vrata s ključavnico
enojna samozaporna vrata
zamenljiva guma na vratih
zamenljiva hladilna enota
izolacija brez CFC-70 mm
4 žičnate police, ki jih je možno prestavljati
možnost vstavljanja 2 x GN 1/1 posod na polico
kot npr. ALPFRIGO CM 700 SS ali enakovr.</t>
  </si>
  <si>
    <t>VISOKOTLAČNI ČISTILEC WAPO
Tehnične podrobnosti:
- TIP: ELEKTRIČNI
- VRSTA VISOKOTLAČ. ČISTILNIKA: NA HLADNO VODO
- MOČ: 3000 W
- PROSTORN. POSODE ZA DETERGENT: 0.45 L
- PRITISK: MAX 180 BAR
- PRETOK VODE: MAX 660 L/H
- NAPETOST: 230 V
- Brezkrtačni Digipro motor.
- Max. temperatura vode 60 °C.
- Nastavljiva šoba 5v1.</t>
  </si>
  <si>
    <t>PODPULTNI  STROJ ZA POMIVANJE IN POLIRANJE PRIBORA
600x637x725 mm
vključno s kotnim ventilom
vključno z vsem priključnim in pritrdilnim materialom
kapaciteta košar/h:
- za pomivanje in poliranje pribora: 11 + hitri 21
svetla vstavna višina: 309 mm
velikost košare: 500x500 mm, 400x400 mm
osnovna oprema: 
- 1x košara za pribor 6 košaric rilsan PVC
- 1x košara za pribor 9 košaric rilsan  PVC
- 2 x vložek za pribor PVC
priključna moč:  7,9 kW 
bojler: 5,3 kW
priključna napetost: 400V 3N AC
kot npr. WINTERHALTER UC-M ali enakovr.</t>
  </si>
  <si>
    <t>IZLIVNO KORITO
trokadero
vključno s pvc odtočnim sifonom
vključno z vsem priključnim in pritrdilnim materialom
izliv fi 100 mm
520x530x560 mm
nerjavna pločevina AISI 304
kot npr. TK-520 ali enakovr.</t>
  </si>
  <si>
    <r>
      <t>Tu</t>
    </r>
    <r>
      <rPr>
        <sz val="10"/>
        <rFont val="Arial"/>
        <family val="2"/>
        <charset val="238"/>
      </rPr>
      <t>di če ni posebej navedeno, je potrebno zagotoviti:
- priklop naprave s kablom dolžine 1,5 m od priključne doze do naprave
- dobava in vgradnja vodovodnega priključka dolžine do 1m, od stene ali tal objekta do naprave
- hladilni plin R449A GWP&lt;1500, skladno z direktivo EU
- tlačni preizkus tesnosti hladilnega sistema in sicer: dušik 40 barov v časovnem obdobju 48 ur 
- prilogo o skladnosti s tehnično regulativo EU</t>
    </r>
  </si>
  <si>
    <t>Ponudnik mora pri formiranju cene upoštevati tudi vrednost vseh del, potrebnih za popolno dokončanje prevzetih del po pogodbi, katerih vrednost ni razvidna iz posameznih postavk ponudbenega predračuna, mora pa biti zajeta v ostalih enotnih cenah ponudbenega predračuna. Upoštevati predvsem sledeče:</t>
  </si>
  <si>
    <t xml:space="preserve">vse stroške skladno z navedbami v Ponudbenem predračunu za izvajalčevo opremo (vozila, stroji in naprave), transport (na gradbišču, izven gradbišča), delavce, vodstvo, materiale, montažo, zavarovanja, dajatve in vse ostale stroške, stroške ki so potrebni za izvedbo del skupaj z vsemi splošnimi riziki, odgovornostmi in obveznostmi navedenimi in prikazanimi v Splošnih pogojih pogodbe, Posebnih pogojih in Dodatkih. </t>
  </si>
  <si>
    <t xml:space="preserve">izvedbo vseh potrebnih preizkusov, testov, meritev ter zanje pridobiti ustrezna potrdila; izdelavo vseh potrebnih izkazov, zaključnih poročil… </t>
  </si>
  <si>
    <t>izvedbo šolanja naročnika</t>
  </si>
  <si>
    <t>OPOMBA:</t>
  </si>
  <si>
    <t>V enotnih cenah je potrebno upoštevati ves droben pritrdilni in montažni material.
Vsa dela je potrebno izvesti skladno s pravili stroke.
Izvedena dela, ki se tičejo hladilnikov, zamrzovalnikov in njihove kombinacije, morajo biti skladna z 9.alinejo 6.člena Uredbe o zelenem javnem naročanju (Uradni list RS št. 51/17).</t>
  </si>
  <si>
    <r>
      <rPr>
        <b/>
        <sz val="10"/>
        <color indexed="8"/>
        <rFont val="Arial"/>
        <family val="2"/>
        <charset val="238"/>
      </rPr>
      <t>1</t>
    </r>
    <r>
      <rPr>
        <sz val="10"/>
        <color indexed="8"/>
        <rFont val="Arial"/>
        <family val="2"/>
      </rPr>
      <t xml:space="preserve">
1.001</t>
    </r>
  </si>
  <si>
    <t>ENOETAŽNI VOZIČEK
nosilnost do 100 kg
800x690x930 mm
 nosilnost  100 kg
- v celoti izdelan iz nerjaveče pločevine iz AiSi 304
- opremljen s kakovostnimi uležajenimi kolesi
- 2 kolesi z zavoro 
- guma na kolesih živilske kvalitete
- voziček opremljen z gumi odbojniki živilske 
  kvalitete
- police vozičkov z dvojno stisnjenimi robovi
- na spojih varjena izvedba</t>
  </si>
  <si>
    <t>ODPRT INOX REGAL, 5 POLIC
dim: 800x640x2000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</si>
  <si>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ODPRT INOX REGAL, 5 POLIC
900x640x2000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</si>
  <si>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r>
      <rPr>
        <b/>
        <sz val="10"/>
        <color indexed="8"/>
        <rFont val="Arial"/>
        <family val="2"/>
      </rPr>
      <t>ČISTILA</t>
    </r>
    <r>
      <rPr>
        <sz val="10"/>
        <color indexed="8"/>
        <rFont val="Arial"/>
        <family val="2"/>
      </rPr>
      <t xml:space="preserve">
ODPRT INOX REGAL, 5 POLIC
1100x540x2000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r>
  </si>
  <si>
    <t>ODPRT INOX REGAL, 5 POLIC
1200x640x2000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</si>
  <si>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ODPRT INOX REGAL, 5 POLIC
1100x540x2000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</si>
  <si>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ODPRT INOX REGAL, 5 POLIC
900x540x2000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</si>
  <si>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ODPRT INOX REGAL, 5 POLIC
700x500x2000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</si>
  <si>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TALNA PODLOŽKA
- izdelano iz nerjaveče pločevine AiSi 304
900x600x210 mm</t>
  </si>
  <si>
    <t>DVODELNO KORITO
1600x700x900 mm
- izdelano iz nerjaveče pločevine AiSi 304
- površina s sprednjim in hrbtnim robom z radijem r= 10 mm
- vgrajena dva korita, vključno s pvc odtočnim sifonom
- dim. korita: 500x500x300 mm
- brez spodnje police
- stenska zaščita zadaj in desno bočno, H= 100 mm
- vključno z vsem priključnim in pritrdilnim materialom</t>
  </si>
  <si>
    <t>STENSKA ENOROČNA MEŠALNA BATERIJA Z
VISEČIM TUŠEM
s keramičnimi tesnili
višina tuša nad vodovodnima priključkoma: 1170 mm
višina izliva: 106 mm
vodoravna dolžina izliva: 300 mm
priključka vode: G1/2"</t>
  </si>
  <si>
    <t>DELOVNA MIZA S SPODNJO POLICO
1600x700x900 mm
- izdelano iz nerjaveče pločevine AiSi 304
- površina izdelana iz AiSi 304 deb. min. 1,5 mm, 
  spodnji del površine lepljen z vodoodporno ploščo in 
  zaprta z nerjavečo pločevino
- površina s sprednjim in hrbtnim robom z radijem r= 10 mm
- vgrajen predal GN 1/1 globine 150 mm
- predal z vodili na »mehko« zapiranje
- s spodnjo premakljivo polico
- stenska zaščita zadaj, H= 100 mm</t>
  </si>
  <si>
    <t>ENOETAŽNA KONZOLNA POLICA
1800x350x180 mm
iz nerjavne pločevine AISI 304
- polica v izvedbi s stensko zaščito H=40 mm
- opremljena z dvema konzolama iz nerjaveče pločevine min. 2mm
- montaža police na konzole z nerjavnimi vijačnimi elementi</t>
  </si>
  <si>
    <t>VOZIČEK ZA ZELENJAVO 100 L/BAZEN
z izpustnim ventilom
565x655x530 mm
- izdelano iz nerjaveče pločevine AiSi 304
- višina vozička prilagojena višini odprtine vrat lupilnice
- na spojih varjena konstrukcija</t>
  </si>
  <si>
    <t>INOX VOZIČEK ZA ODPADKE S PEDALOM ZA ODPIRANJE
380x380x605 mm
- izdelano iz nerjaveče pločevine AiSi 304
- kapaciteta: min 50 l</t>
  </si>
  <si>
    <t>ODPRT INOX REGAL, 5 POLIC
1000x640x2000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</si>
  <si>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ODPRT REGAL, 4 POLICE
1300x640x1700 mm
- izdelano iz nerjaveče pločevine AiSi 304
- 4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</si>
  <si>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ODPRT INOX REGAL, 4 POLICE
1500x540x1700 mm
- izdelano iz nerjaveče pločevine AiSi 304
- 4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</si>
  <si>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ODPRT INOX REGAL, 5 POLIC
1000x540x2000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</si>
  <si>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ODPRT INOX REGAL, 5 POLIC
800x640x2000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</si>
  <si>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TALNA PODLOŽKA
- izdelano iz nerjaveče pločevine AiSi 304
800x600x210 mm</t>
  </si>
  <si>
    <t>ODPRT INOX REGAL,5 POLIC
1200x640x2000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</si>
  <si>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ZAPRTA VISEČA OMARICA Z DRSNIMI VRATI
z vmesno prestavljivo polico
nerjavna pločevina AISI 304
1200x350x660 mm
- spodnja in vmesna polica izdelana z dvojno stisnjenimi robovi
- vmesna polica nastavljiva po višini
- drsna vrata dvostenske izvedbe in uležajena na PVC koleščkih za neslišno in lahko drsenje vrat
- odbojniki v bočnih oblogah za neslišno zapiranje
- element izdelan v H2 izvedbi</t>
  </si>
  <si>
    <t>PODPULTNI ZAMRZOVALNIK 
temperaturno območje: -9°C/-26°C
zunanji material omare: nerjavno jeklo
600x615x830 mm
statično hlajenje
volumen: 143/133 l
3 police
priključna moč: 0,10 kW
priključna napetost: 230V 50Hz
kot npr. LIEBHERR GGU 1550 ali enakovr.</t>
  </si>
  <si>
    <t>HLAJENO NEVTRALNI PULT
2800x700x900 mm
- izdelano iz nerjaveče pločevine AiSi 304
- površina izdelana iz AiSi 304 deb. min. 1,5 mm, spodnji del površine lepljen z vodoodporno ploščo in zaprta z nerjavečo pločevino
- delovna površina z nizkim odcejalnim robom 10 mm
- površina s sprednjim in hrbtnim robom z radijem r= 10 mm
- spodnji del elementa izdelan v H2 izvedbi
nevtralni del:
- vgrajeno korito dim. 500x500x300 mm, 
- vključno s pvc odtočnim sifonom
- vključno z vsem priključnim in pritrdilnim materialom
- pred koritom blenda
- spodaj odprto s spodnjo polico
- omarica s setom treh predalov: 1 x GN 1/1-100, 1 x GN 1/1-150 + 1 x GN 1/1 - 200 mm
- predali z vodili na »mehko« zapiranje
hlajen del:
- dinamično hlajenje
- 3 x box vrata GN 1/1, z vodili
- brez kompresorja
- hladilstvo vezano na centralni hladilni sistem
- instalacijska omarica za hladilstvo
- temp. območje hlajenja: od +0°C do +15 °C
- priključna moč : 0,61 kW
- priključna napetost: 230V AC
- stenska zaščita zadaj, H =100 mm</t>
  </si>
  <si>
    <t>VOZIČEK Z VODILI ZA PLADNJE
450x600x1615 mm
- izdelano iz nerjavne pločevine AiSi 304
- 18 etaž za 18 x GN 1/1  
- na spojih varjena konstrukcija
- 4 x gibljivo kolo (2 x z zavoro)</t>
  </si>
  <si>
    <t>TALNA REŠETKA
325x325x150 mm
- v popisu strojnih instalacij</t>
  </si>
  <si>
    <r>
      <rPr>
        <b/>
        <sz val="10"/>
        <color indexed="8"/>
        <rFont val="Arial"/>
        <family val="2"/>
        <charset val="238"/>
      </rPr>
      <t>SPREJEM KUHINJSKEGA BLAGA/DOSTAVA ŽIVIL</t>
    </r>
    <r>
      <rPr>
        <sz val="10"/>
        <color indexed="8"/>
        <rFont val="Arial"/>
        <family val="2"/>
      </rPr>
      <t xml:space="preserve">
ELEKTRONSKA TALNA TEHTNICA, 150 KG
420x675x755 mm
- dim.platforme: 600x600
- tehtnica vključno s stenskim prikazovalnikom 
- delovno območje: 150 kg
- 6 mestni LCD prikazovalnik višine 24 mm 
-  napajanje preko električnega omrežja oz. 
preko vgrajenega akumulatorja 
   Funkcije:
- tehtanje
 - tariranje
-  ničliranje
- števni program
- digitalna kalibracija
- avtomatski izklop
kot npr. Dini Argeo PBXI150+AFW ali enakovredno</t>
    </r>
  </si>
  <si>
    <t xml:space="preserve">PLATO VOZIČEK
nosilnost do 300 kg
1065x665x900 mm
- v celoti izdelan iz nerjaveče pločevine iz AiSi 304
- opremljen s kakovostnimi uležajenimi kolesi
- 2 kolesi z zavoro 
- guma na kolesih živilske kvalitete
- voziček opremljen z gumi odbojniki živilske 
  kvalitete
- police vozičkov z dvojno stisnjenimi robovi
- na spojih varjena izvedba
</t>
  </si>
  <si>
    <t xml:space="preserve">DELOVNA MIZA
1600x600x850 mm
- brez spodnje police
- v celoti izdelano iz nerjaveče pločevine AiSi 304
- Površina izdelana iz AiSi 304 deb. min. 1,5 mm, 
- spodnji del površine lepljen vodoodporno ploščo in zaprta z nerjavečo   pločevino
- površina s sprednjim in hrbtnim robom z radijem r= 10 mm
- stenska zaščita zadaj, H= 100 mm
</t>
  </si>
  <si>
    <r>
      <t>SKLADIŠČE GOMOLJNIC</t>
    </r>
    <r>
      <rPr>
        <sz val="10"/>
        <color indexed="8"/>
        <rFont val="Arial"/>
        <family val="2"/>
      </rPr>
      <t xml:space="preserve">
TALNA PODLOŽKA
800x700x210 mm
- nosilnost palete 300 kg/m
- letve izdelane iz nerjaveče pločevine AiSi 304, debeline min. 1,25 mm
- podložka na RF nogicah s PVC čepi
</t>
    </r>
  </si>
  <si>
    <t xml:space="preserve">ENOETAŽNA KONZOLNA POLICA
1800x400x180 mm
iz nerjavne pločevine AISI 304
- polica v izvedbi s stensko zaščito H=40 mm
- opremljena z dvema konzolama iz nerjaveče pločevine min. 2mm
- montaža police na konzole z nerjavnimi vijačnimi elementi
- dodatno fiksirano z bočne strani zaradi nosilnosti
</t>
  </si>
  <si>
    <t xml:space="preserve">INOX IZLIVNO KORITO
trokadero, vključno s pvc odtočnim sifonom
izliv fi 100 mm
iz nerjavnega jekla
520x530x560 mm
</t>
  </si>
  <si>
    <r>
      <rPr>
        <b/>
        <sz val="11"/>
        <color indexed="8"/>
        <rFont val="Arial"/>
        <family val="2"/>
        <charset val="238"/>
      </rPr>
      <t>GARDEROBE IN SANITARIJE - ŽENSKE</t>
    </r>
    <r>
      <rPr>
        <sz val="10"/>
        <color indexed="8"/>
        <rFont val="Arial"/>
        <family val="2"/>
      </rPr>
      <t xml:space="preserve">
KOVINSKA GARDEROBNA OMARA
300x500x1800+100  mm
- postavljena na kovinskih nogicah višine 100 mm
- pregradna stena za delovno in civilno obleko
- odlagalna polica zgoraj in spodaj
- pod odlagalno polico obesni drog za obešanje
- cilindrična ključavnica 
- prezračevalne line na vratih
- debelina pločevine 0,8 mm
- korpus lakiran s svetlo sivo barvo RAL 7035
- barva vrat svetlo siva  RAL 7035</t>
    </r>
  </si>
  <si>
    <r>
      <rPr>
        <b/>
        <sz val="11"/>
        <color indexed="8"/>
        <rFont val="Arial"/>
        <family val="2"/>
        <charset val="238"/>
      </rPr>
      <t>GARDEROBE IN SANITARIJE - MOŠKI</t>
    </r>
    <r>
      <rPr>
        <sz val="10"/>
        <color indexed="8"/>
        <rFont val="Arial"/>
        <family val="2"/>
      </rPr>
      <t xml:space="preserve">
KOVINSKA GARDEROBNA OMARA
300x500x1800+100  mm
- postavljena na kovinskih nogicah višine 100 mm
- pregradna stena za delovno in civilno obleko
- odlagalna polica zgoraj in spodaj
- pod odlagalno polico obesni drog za obešanje
- cilindrična ključavnica 
- prezračevalne line na vratih
- debelina pločevine 0,8 mm
- korpus lakiran s svetlo sivo barvo RAL 7035
- barva vrat svetlo siva  RAL 7035</t>
    </r>
  </si>
  <si>
    <r>
      <rPr>
        <b/>
        <sz val="11"/>
        <color indexed="8"/>
        <rFont val="Arial"/>
        <family val="2"/>
        <charset val="238"/>
      </rPr>
      <t>SKLADIŠČE KUHINJSKEGA INVENTARJA</t>
    </r>
    <r>
      <rPr>
        <sz val="10"/>
        <color indexed="8"/>
        <rFont val="Arial"/>
        <family val="2"/>
      </rPr>
      <t xml:space="preserve">
ODPRT INOX REGAL, 5 POLIC
1500x640x2000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r>
  </si>
  <si>
    <t>TALNA PODLOŽKA
- izdelano iz nerjaveče pločevine AiSi 304
1500x700x210 mm</t>
  </si>
  <si>
    <r>
      <rPr>
        <b/>
        <sz val="10"/>
        <color indexed="8"/>
        <rFont val="Arial"/>
        <family val="2"/>
      </rPr>
      <t>11</t>
    </r>
    <r>
      <rPr>
        <sz val="10"/>
        <color indexed="8"/>
        <rFont val="Arial"/>
        <family val="2"/>
      </rPr>
      <t xml:space="preserve">
11.001
</t>
    </r>
  </si>
  <si>
    <r>
      <rPr>
        <b/>
        <sz val="10"/>
        <color indexed="8"/>
        <rFont val="Arial"/>
        <family val="2"/>
      </rPr>
      <t>NATAKARSKI VHOD IN VHOD OSEBJA</t>
    </r>
    <r>
      <rPr>
        <sz val="10"/>
        <color indexed="8"/>
        <rFont val="Arial"/>
        <family val="2"/>
      </rPr>
      <t xml:space="preserve">
ENOETAŽNI VOZIČEK
nosilnost do 100 kg
800x690x930 mm
- v celoti izdelan iz nerjaveče pločevine AiSi 304
- opremljen s kakovostnimi uležajenimi kolesi
- 2 kolesi z zavoro 
- guma na kolesih živilske kvalitete
- voziček opremljen z gumi odbojniki živilske 
  kvalitete
- police vozičkov z dvojno stisnjenimi robovi
- polica vozička z odcejalnim robom gl. 10 mm
- na spojih varjena konstrukcija</t>
    </r>
  </si>
  <si>
    <r>
      <rPr>
        <b/>
        <sz val="11"/>
        <color indexed="8"/>
        <rFont val="Arial"/>
        <family val="2"/>
        <charset val="238"/>
      </rPr>
      <t>HLADILNICA ZA PIJAČE</t>
    </r>
    <r>
      <rPr>
        <sz val="10"/>
        <color indexed="8"/>
        <rFont val="Arial"/>
        <family val="2"/>
      </rPr>
      <t xml:space="preserve">
MONTAŽNA HLAJENA KOMORA
2900x2700x2500 mm
- temperaturni režim od 1° do +8°C
- paneli iz pocinkane barvane pločevine RAL 9010
- izolacija PU  debeline 80 mm
- paneli brez uporabe CFC
- vključeni PVC sanitarni profili (polkrožni zaključki) v notranjosti komore med steno in talno keramiko, steno in steno ter steno in stropom
- vsi stiki panelov zatesnjeni s tesnilno maso
- inox krilna vrata dim. 800/2000x80 z varnostnim odpiralom v komori
- ključavnica in tečaji vrat kovinski (kot npr. JUMBO ali enakovredno) 
- brez talnih panelov, komora se postavi na gradbeno predizoliran pod obložen s keramiko 
- razsvetljava vključena v sklopu komore 
- digitalni krmilnik 
- prikazovalnik temperature ima možnost povezave za sistem HACCP
- hladilstvo vezano na centralni hladilni sistem
- hladilna moč -10°C/35°C Ph=1.710 W
- LED razsvetljava
- priklopni kabel 3 x 2.5mm2, varovalka 16A
- prevodnost panela 0.19W/m2K
- izvedba odvoda kondenza od notranje hladilne enote
- dobava in montaža korozijsko zaščitenih nosilnih elementov notranje hladilne enote
</t>
    </r>
  </si>
  <si>
    <t xml:space="preserve">TALNA PODLOŽKA
- izdelano iz nerjaveče pločevine AiSi 304
900x800x210 mm
</t>
  </si>
  <si>
    <r>
      <rPr>
        <b/>
        <sz val="11"/>
        <color indexed="8"/>
        <rFont val="Arial"/>
        <family val="2"/>
        <charset val="238"/>
      </rPr>
      <t>SKLADIŠČE PIJAČ</t>
    </r>
    <r>
      <rPr>
        <sz val="10"/>
        <color indexed="8"/>
        <rFont val="Arial"/>
        <family val="2"/>
      </rPr>
      <t xml:space="preserve">
ODPRT INOX REGAL, 5 POLIC
1000x640x2000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r>
  </si>
  <si>
    <r>
      <rPr>
        <b/>
        <sz val="11"/>
        <color indexed="8"/>
        <rFont val="Arial"/>
        <family val="2"/>
        <charset val="238"/>
      </rPr>
      <t>SKLADIŠČE</t>
    </r>
    <r>
      <rPr>
        <sz val="10"/>
        <color indexed="8"/>
        <rFont val="Arial"/>
        <family val="2"/>
      </rPr>
      <t xml:space="preserve">
ODPRT INOX REGAL, 5 POLIC
800x540x2000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r>
  </si>
  <si>
    <r>
      <rPr>
        <b/>
        <sz val="11"/>
        <color indexed="8"/>
        <rFont val="Arial"/>
        <family val="2"/>
        <charset val="238"/>
      </rPr>
      <t>GROBA PRIPRAVA ZELENJAVE</t>
    </r>
    <r>
      <rPr>
        <sz val="10"/>
        <color indexed="8"/>
        <rFont val="Arial"/>
        <family val="2"/>
      </rPr>
      <t xml:space="preserve">
ODPRT INOX REGAL, 3 POLICE
1100x540x2000 mm
- izdelano iz nerjaveče pločevine AiSi 304
- 3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r>
  </si>
  <si>
    <t xml:space="preserve">LUPILNICA KROMPIRJA
- s programatorjem
- samostoječa izvedba pritrjena v tla
- vključena posoda za prestrezanje olupkov 
- dim. posode za prestrezanje olupkov:
  440 x 290 x 300 mm
- kapaciteta: 350 kg/h
- polnitev 15 kg
- poraba vode na eno polnjenje 30 l
- boben in vrtljivi disk obložena s korundno oblogo
- v kompletu polikarbonatni pokrov
- priključna moč: 0,75 kW
kot npr. Kogast LP-350 M ali enakovredno
</t>
  </si>
  <si>
    <r>
      <rPr>
        <b/>
        <sz val="10"/>
        <color indexed="8"/>
        <rFont val="Arial"/>
        <family val="2"/>
      </rPr>
      <t>17</t>
    </r>
    <r>
      <rPr>
        <sz val="10"/>
        <color indexed="8"/>
        <rFont val="Arial"/>
        <family val="2"/>
      </rPr>
      <t xml:space="preserve">
17.001</t>
    </r>
  </si>
  <si>
    <r>
      <rPr>
        <b/>
        <sz val="10"/>
        <color indexed="8"/>
        <rFont val="Arial"/>
        <family val="2"/>
      </rPr>
      <t>HLADILNICA ZA ZELENJAVO</t>
    </r>
    <r>
      <rPr>
        <sz val="10"/>
        <color indexed="8"/>
        <rFont val="Arial"/>
        <family val="2"/>
      </rPr>
      <t xml:space="preserve">
MONTAŽNA HLAJENA KOMORA ZA ZELENJAVO 
dim.3100x2300x2500mm
- temperaturni režim od 1° do +8°C
- paneli iz pocinkane barvane pločevine RAL 9010
- izolacija PU  debeline 80 mm
- paneli brez uporabe CFC
- vključeni PVC sanitarni profili (polkrožni zaključki) v notranjosti komoremed steno in talno keramiko, steno in steno ter steno in stropom
- vsi stiki panelov zatesnjeni s tesnilno maso
- inox krilna vrata dim. 800/2000x80 z varnostnim odpiralom v komori
- ključavnica in tečaji vrat kovinski (JUMBO ali enakovredno) 
- brez talnih panelov, komora se postavi na gradbeno predizoliran pod  obložen s keramiko 
- razsvetljava vključena v sklopu komore 
- digitalni krmilnik - prikazovalnik temperature ima možnost povezaveza sistem HACCP
- hladilstvo vezano na centralni hladilni sistem
- hladilna moč -10°C/35°C Ph=1.550 W
- LED razsvetljava
- priklopni kabel 3 x 2,5mm2  varovalka 16A
- prevodnos panela 0,19 W/m²K
- izvedba odvoda kondenza od notranje hladilne enote
- dobava in montaža korozijsko zaščitenih nosilnih elementov notranje hladilne enote
dobava in montaža oz. postavitev na predvideno mesto
</t>
    </r>
  </si>
  <si>
    <r>
      <rPr>
        <b/>
        <sz val="10"/>
        <color indexed="8"/>
        <rFont val="Arial"/>
        <family val="2"/>
        <charset val="238"/>
      </rPr>
      <t>18</t>
    </r>
    <r>
      <rPr>
        <sz val="10"/>
        <color indexed="8"/>
        <rFont val="Arial"/>
        <family val="2"/>
      </rPr>
      <t xml:space="preserve">
18.001</t>
    </r>
  </si>
  <si>
    <r>
      <rPr>
        <b/>
        <sz val="10"/>
        <color indexed="8"/>
        <rFont val="Arial"/>
        <family val="2"/>
        <charset val="238"/>
      </rPr>
      <t>ZAMRZOVALNICA ZA ZELENJAVO</t>
    </r>
    <r>
      <rPr>
        <sz val="10"/>
        <color indexed="8"/>
        <rFont val="Arial"/>
        <family val="2"/>
      </rPr>
      <t xml:space="preserve">
dobava in montaža oz. postavitev na predvideno mesto MONTAŽNAZAMRZOVALNA KOMORA ZA ZELENJAVO 
3100x1600x2500 mm
- temperaturni režim od 1° do +8°C
- paneli iz pocinkane barvane pločevine RAL 9010
- izolacija PU  debeline 80 mm
- paneli brez uporabe CFC
- vključeni PVC sanitarni profili (polkrožni zaključki) v notranjosti komoremed steno in talno keramiko, steno in steno ter steno in stropom
- vsi stiki panelov zatesnjeni s tesnilno maso
- inox krilna vrata dim. 800/2000x80 z varnostnim odpiralom v komori
- ključavnica in tečaji vrat kovinski (JUMBO ali enakovredno) 
- brez talnih panelov, komora se postavi na gradbeno predizoliran pod  obložen s keramiko 
- razsvetljava vključena v sklopu komore 
- digitalni krmilnik - prikazovalnik temperature ima možnost povezave za sistem HACCP
- hladilstvo vezano na centralni hladilni sistem
- hladilna moč -35°C/35°C Ph=1.760 W
- LED razsvetljava
- priklopni kabel 3 x 2,5mm2  varovalka 16A
- prevodnos panela 0,16 W/m²K
- izvedba odvoda kondenza od notranje hladilne enote
- dobava in montaža korozijsko zaščitenih nosilnih elementov notranje hladilne enote
kot npr. komora Menard RA MDZK 17 ali enakovr.</t>
    </r>
  </si>
  <si>
    <r>
      <rPr>
        <b/>
        <sz val="10"/>
        <color indexed="8"/>
        <rFont val="Arial"/>
        <family val="2"/>
        <charset val="238"/>
      </rPr>
      <t>20</t>
    </r>
    <r>
      <rPr>
        <sz val="10"/>
        <color indexed="8"/>
        <rFont val="Arial"/>
        <family val="2"/>
      </rPr>
      <t xml:space="preserve">
20.001</t>
    </r>
  </si>
  <si>
    <r>
      <rPr>
        <b/>
        <sz val="10"/>
        <color indexed="8"/>
        <rFont val="Arial"/>
        <family val="2"/>
        <charset val="238"/>
      </rPr>
      <t>HLADILNICA ZA MESO</t>
    </r>
    <r>
      <rPr>
        <sz val="10"/>
        <color indexed="8"/>
        <rFont val="Arial"/>
        <family val="2"/>
      </rPr>
      <t xml:space="preserve">
MONTAŽNA HLAJENA KOMORA ZA MESO
2600x1900x2500 mm
- temperaturni režim od 1° do +8°C
- paneli iz pocinkane barvane pločevine RAL 9010
- izolacija PU  debeline 80 mm
- paneli brez uporabe CFC
- vključeni PVC sanitarni profili (polkrožni zaključki) v notranjosti komoremed steno in talno keramiko, steno in steno ter steno in stropom
- vsi stiki panelov zatesnjeni s tesnilno maso
- inox krilna vrata dim. 800/2000x80 z varnostnim odpiralom v komori
- ključavnica in tečaji vrat kovinski (JUMBO ali enakovredno) 
- brez talnih panelov, komora se postavi na gradbeno predizoliran pod  obložen s keramiko 
- razsvetljava vključena v sklopu komore 
- digitalni krmilnik - prikazovalnik temperature ima možnost povezaveza sistem HACCP
- hladilstvo vezano na centralni hladilni sistem
- hladilna moč -10°C/35°C Ph=1.220 W
- LED razsvetljava
- priklopni kabel 3 x 2,5mm2  varovalka 16A
- prevodnos panela 0,19 W/m²K
- izvedba odvoda kondenza od notranje hladilne enote
- dobava in montaža korozijsko zaščitenih nosilnih elementov notranje hladilne enote
dobava in montaža oz. postavitev na predvideno mesto
</t>
    </r>
  </si>
  <si>
    <r>
      <rPr>
        <b/>
        <sz val="10"/>
        <color indexed="8"/>
        <rFont val="Arial"/>
        <family val="2"/>
        <charset val="238"/>
      </rPr>
      <t>21</t>
    </r>
    <r>
      <rPr>
        <sz val="10"/>
        <color indexed="8"/>
        <rFont val="Arial"/>
        <family val="2"/>
      </rPr>
      <t xml:space="preserve">
21.001</t>
    </r>
  </si>
  <si>
    <r>
      <rPr>
        <b/>
        <sz val="10"/>
        <color indexed="8"/>
        <rFont val="Arial"/>
        <family val="2"/>
        <charset val="238"/>
      </rPr>
      <t>ZAMRZOVALNICA ZA MESO</t>
    </r>
    <r>
      <rPr>
        <sz val="10"/>
        <color indexed="8"/>
        <rFont val="Arial"/>
        <family val="2"/>
      </rPr>
      <t xml:space="preserve">
MONTAŽNA ZAMRZOVALNA KOMORA ZA MESO 
dim. 2600x1400x2500 mm
- temperaturni režim od - 18° do -24°C
- paneli iz pocinkane barvane pločevine RAL 9010
- izolacija PU  debeline 80 mm
- paneli brez uporabe CFC
- vključeni PVC sanitarni profili (polkrožni zaključki) v notranjosti komoremed steno in talno keramiko, steno in steno ter steno in stropom
- vsi stiki panelov zatesnjeni s tesnilno maso
- inox krilna vrata dim. 800/2000x80 z varnostnim odpiralom v komori
- ključavnica in tečaji vrat kovinski (JUMBO ali enakovredno) 
- talni paneli
- razsvetljava vključena v sklopu komore 
- digitalni krmilnik - prikazovalnik temperature ima možnost povezaveza sistem HACCP
- hladilstvo vezano na centralni hladilni sistem
-  hladilna moč -35°C/35°C Ph=1.010 W
- LED razsvetljava
- priklopni kabel 3 x 2,5mm2  varovalka 16A
- prevodnos panela 0,16 W/m²K
dobava in montaža oz. postavitev na predvideno mesto </t>
    </r>
  </si>
  <si>
    <r>
      <rPr>
        <b/>
        <sz val="10"/>
        <color indexed="8"/>
        <rFont val="Arial"/>
        <family val="2"/>
        <charset val="238"/>
      </rPr>
      <t xml:space="preserve">PROSTOR ZA ZAMRZOVALNIKE
</t>
    </r>
    <r>
      <rPr>
        <sz val="10"/>
        <color indexed="8"/>
        <rFont val="Arial"/>
        <family val="2"/>
        <charset val="238"/>
      </rPr>
      <t>ZAMRZOVALNA OMARA
710x800x2000 mm
prostornina: 650 L
temperaturno območje: od -18°C do - 24°C
izdelana iz nerjavne pločevine AiSi 304
avtomatsko delovanje
elektronska regulacija
polkrožni prehod med vertikalnimi in horizontalnimi stenami
digitalna komandna plošča in pokazatelj temperature
ventilacijsko hlajenje
avtomatsko elektricno odtaljevanje
leva - desna vrata s ključavnico
enojna samozaporna vrata
zamenljiva guma na vratih
zamenljiva hladilna enota
izolacija brez CFC-70 mm
4 žičnate police, ki jih je možno prestavljati
možnost vstavljanja 2 x GN 1/1 posod na polico
kot npr. ALPFRIGO CN 700 SS ali enakovredno</t>
    </r>
  </si>
  <si>
    <r>
      <rPr>
        <b/>
        <sz val="10"/>
        <color indexed="8"/>
        <rFont val="Arial"/>
        <family val="2"/>
        <charset val="238"/>
      </rPr>
      <t>PRIPRAVA BELEGA MESA</t>
    </r>
    <r>
      <rPr>
        <sz val="10"/>
        <color indexed="8"/>
        <rFont val="Arial"/>
        <family val="2"/>
        <charset val="238"/>
      </rPr>
      <t xml:space="preserve">
HLAJENO - NEVTRALNI PULT NEPRAVILNE OBLIKE
2200x800/900x900 mm
- izdelano iz nerjaveče pločevine AiSi 304
- površina izdelana iz AiSi 304 deb. min. 1,5 mm, spodnji del površine lepljen z vodoodporno ploščo in zaprta z nerjavečo pločevino
- površina z odcejalnim robom gl. min. 10 mm
- površina s sprednjim in hrbtnim robom z radijem r= 10 mm
- spodnji del elementa izdelan v H2 izvedbi
nevtralni del:
- vgrajeno korito dim. 500x500x300 mm, 
+ enorocna mesalna baterija-visoka
- pred koritom blenda
- nevtralni predal GN 1/1-150 mm
- predal z vodili na »mehko« zapiranje
- spodaj odprto s spodnjo polico
hlajen del:
- dinamično hlajenje
- 2 x box vrata GN 1/1, z vodili
- brez kompresorja
- hladilstvo vezano na centralni hladilni sistem
- instalacijska omarica za hladilstvo
- temp. območje hlajenja: od +0°C do +15 °C
- priključna moč : 0,61 kW
- priključna napetost: 230V AC
- stenska zaščita zadaj in desno bočno, h= 100 mm</t>
    </r>
  </si>
  <si>
    <r>
      <rPr>
        <b/>
        <sz val="10"/>
        <color indexed="8"/>
        <rFont val="Arial"/>
        <family val="2"/>
        <charset val="238"/>
      </rPr>
      <t>PRIPRAVA RDEČEGA MESA</t>
    </r>
    <r>
      <rPr>
        <sz val="10"/>
        <color indexed="8"/>
        <rFont val="Arial"/>
        <family val="2"/>
        <charset val="238"/>
      </rPr>
      <t xml:space="preserve">
HLAJENO -  NEVTRALNI PULT
3350x700x900 mm
- izdelano iz nerjaveče pločevine AiSi 304
- površina izdelana iz AiSi 304 deb. min. 1,5 mm, spodnji del površine lepljen z vodoodporno ploščo in zaprta z nerjavečo pločevino
- površina z odcejalnim robom min. 10 mm
- površina s sprednjim in hrbtnim robom z radijem r= 10 mm
- spodnji del elementa izdelan v H2 izvedbi
nevtralni del:
- vgrajeno korito dim. 500x500x300 mm, 
- vključno s pvc odtočnim sifonom
- vključno z vsem priključnim in pritrdilnim materialom
- pred koritom blenda
- nevtralni predal GN 1/1-150 mm
- predal z vodili na »mehko« zapiranje
- spodaj odprto s spodnjo polico
hlajen del:
- dinamično hlajenje
- 3 x box vrata GN 1/1, z vodili
- brez kompresorja
- hladilstvo vezano na centralni hladilni sistem
- instalacijska omarica za hladilstvo
- prostor za podpultni zamrzovalnik
- temp. območje hlajenja: od +0°C do +15 °C
- priključna moč : 0,45 kW
- priključna napetost: 230V AC
- stenska zaščita zadaj, H= 100 mm</t>
    </r>
  </si>
  <si>
    <t xml:space="preserve">INOX POLICA NA PARAPET STENI
3400x500x40mm
- pritrjena na parapet steno
- površina izdelana iz AiSi 304 deb. min. 1,5 mm, spodnji del površine lepljen z vodoodporno ploščo in zaprta z nerjavečo pločevino
- površina z odkapnim robom
- površina s sprednjim in hrbtnim robom z radijem r= 10 mm
</t>
  </si>
  <si>
    <r>
      <rPr>
        <b/>
        <sz val="10"/>
        <color indexed="8"/>
        <rFont val="Arial"/>
        <family val="2"/>
        <charset val="238"/>
      </rPr>
      <t>PRIPRAVA ZELENJAVE IN SADJA</t>
    </r>
    <r>
      <rPr>
        <sz val="10"/>
        <color indexed="8"/>
        <rFont val="Arial"/>
        <family val="2"/>
        <charset val="238"/>
      </rPr>
      <t xml:space="preserve">
STENSKI INOX UMIVALNIK ZA ROKE Z
MEŠALNO BATERIJO
vključno s pvc odtočnim sifonom s kotnima ventiloma
vključno z vsem priključnim in pritrdilnim materialom
aktiviranje s kolenom
400x400x250 mm
</t>
    </r>
  </si>
  <si>
    <t xml:space="preserve">DELOVNI PULT ZAPRT S TREH STRANI
s spodnjo in vmesno polico
1200x700x900 mm
- izdelano iz nerjaveče pločevine AiSi 304
- površina izdelana iz AiSi 304 deb. min. 1,5 mm, spodnji del površine lepljen z vodoodporno ploščo in zaprta z nerjavečo pločevino
- površina s sprednjim in hrbtnim robom z radijem r= 10 mm
- spodnji del elementa izdelan v H2 izvedbi
- stenska zaščita zadaj, H= 100 mm
</t>
  </si>
  <si>
    <t xml:space="preserve">INOX POLICA NA PARAPETU
4200x350x40 mm
- pritrjena na parapet steno
- z izrezom za steber
- površina izdelana iz AiSi 304 deb. min. 1,5 mm, spodnji del površine lepljen z vodoodporno ploščo in zaprta z nerjavečo pločevino
- površina z odkapnim robom
- površina s sprednjim in hrbtnim robom z radijem r= 10 mm
</t>
  </si>
  <si>
    <t xml:space="preserve">NEVTRALNI PULT ZAPRT S TREH STRANI
dim. 2100x1200x1100 mm
- nepravilne oblike
- potrebna prilagoditev konstrukcije glede na temelj
- izdelano iz nerjaveče pločevine AiSi 304
- površina izdelana iz AiSi 304 deb. min. 1,5 mm, spodnji del površine lepljen 
z vodoodporno ploščo in zaprta z nerjavečo pločevino
- površina s sprednjim in hrbtnim robom z radijem r= 10 mm
- stenska zaščita zadaj, H= 100 mm
</t>
  </si>
  <si>
    <t>UNIVERZALNI KUHINJSKI STROJ, PROSTOSTOJEČI
980x770x835 mm
pogonski stroj z magnetnim in varnostnim stikalom AE-20
stojalo na kolesih FGA
nastavek za rezanje zelenjave AG-SG
nastavek za manjšo količ. zelenjave SAS-SG
lijačni nastavek za rezanje večjih količin zelenjave TR-SG, 
opornik, rotor RT
srpasti nož za rezanje paradižnika in kuhanega krompirja 4 mm
nastavljiv nož za rezanje zelja, čebule, kumaric 0-8 mm
nož za kockasto rezanje WSE 10x10x10 mm
cilinder za ribanje sadja in zelenjave 2,8 in 7 mm
pasirni cilinder za juhe, omake, čokoladne mase 2 mm
dve pogonski hitrosti
moč motorja: 1,3 kW/ 1,9 kW
kot npr. FEUMA HU1020 ali enakovredno</t>
  </si>
  <si>
    <t>KUTER IN REZALEC ZELENJAVE
• Kombiniran rezalec zelenjave, namizni.
• Možnost rezanja kock in pomes frittes.
• Kapaciteta 5,5 lt. ali 30 do 300 in več obrokov.
• Serijsko raven nož, brez diskov za rezanje ali ribanje.
• dim: 380 x 350 x 660 mm.
• Posoda 5,5 lt. nerjavno jeklo.
• Nastavljiva hitrost: 300 do 3500 obratov/min kuter.
• Nastavljiva hitrost: 300 do 1000 obratov/min rezalec.
• Priključna moč: 1300 W. 
• Napetost : 230 V - 1 fazen .
• Frekvenca : 50.
Priporočeni komplet 8 diskov za restavracije (rezalec 2 in 5 mm; ribanje 2 mm, julienne 3x3 mm, rezanje kock 10 x 10, pomes frites 10 x 10 mm) 
- Izdelano iz jekla ter pvc delov
- Varnostno stikalo in samozaviralni motor.
kot npr.  R502 V.V. Robot Coupe ali enakovredno</t>
  </si>
  <si>
    <r>
      <rPr>
        <b/>
        <sz val="10"/>
        <color indexed="8"/>
        <rFont val="Arial"/>
        <family val="2"/>
        <charset val="238"/>
      </rPr>
      <t>FINA PRIPRAVA OB TERMIKI</t>
    </r>
    <r>
      <rPr>
        <sz val="10"/>
        <color indexed="8"/>
        <rFont val="Arial"/>
        <family val="2"/>
        <charset val="238"/>
      </rPr>
      <t xml:space="preserve">
HLAJENO - NEVTRALNI PULT
2000x700x900 mm
- izdelano iz nerjaveče pločevine AiSi 304
- površina izdelana iz AiSi 304 deb. min. 1,5 mm, spodnji del površine lepljen z vodoodporno ploščo in zaprta z nerjavečo pločevino
- površina s sprednjim in hrbtnim robom z radijem r= 10 mm
- spodnji del elementa izdelan skladno s higienskim standardom H2
nevtralni del:
- vgrajeno korito dim. 400x500x250 mm, z odcejalnim robom 20 mm okoli korita
- vključno s pvc odtočnim sifonom
- vključno z vsem priključnim in pritrdilnim materialom
- pred koritom blenda
- spodaj zaprto s krilnimi vrati in s spodnjo polico
- vgrajena omarica, s setom treh nevtralnih predalov GN 1/1-150, 
- predali z vodili na »mehko« zapiranje
hlajen del:
- dinamično hlajenje
- 2 x vrata GN 1/1, z vodili
- brez kompresorja
- hladilstvo vezano na centralni hladilni sistem
- instalacijska omarica za hladilstvo
- temp. območje hlajenja: od +0°C do +15 °C
- priključna moč : 0,61 kW
- priključna napetost: 230V AC
- stenska zaščita zadaj, H= 100 mm</t>
    </r>
  </si>
  <si>
    <t>NEVTRALNI PULT ZAPRT S TREH STRANI
dim. 2100x900x1100 mm
- nepravilne oblike
- izdelano iz nerjaveče pločevine AiSi 304
- površina izdelana iz AiSi 304 deb. min. 1,5 mm, spodnji del površine lepljen z vodoodporno ploščo in zaprta z nerjavečo pločevino
- površina s sprednjim in hrbtnim robom z radijem r= 10 mm
- potrebna prilagoditev konstrukcije glede na temelj
- stenska zaščita zadaj, H= 100 mm</t>
  </si>
  <si>
    <t xml:space="preserve">STENSKI INOX UMIVALNIK ZA ROKE Z
MEŠALNO BATERIJO
vključno s pvc odtočnim sifonom s kotnima ventiloma
vključno z vsem priključnim in pritrdilnim materialom
aktiviranje s kolenom
400x400x250 mm
</t>
  </si>
  <si>
    <t xml:space="preserve">ZAPRTA VISEČA OMARICA Z DRSNIMI VRATI
z vmesno prestavljivo polico
1200x350x660 mm
- izdelano iz nerjavne pločevine AISI 304
- element izdelan v H2 izvedbi
- spodnja in vmesna polica izdelana z dvojno stisnjenimi robovi
- vmesna polica nastavljiva po višini
- drsna vrata dvostenske izvedbe in uležajena na PVC koleščkih za neslišno in lahko drsenje vrat
- odbojniki v bočnih oblogah za neslišno zapiranje
</t>
  </si>
  <si>
    <t xml:space="preserve">ENOETAŽNA KONZOLNA POLICA
1200x350x40 mm
- izdelano iz nerjavne pločevine AISI 304
- polica v izvedbi s stensko zaščito H=40 mm
- opremljena z dvema konzolama iz nerjaveče pločevine min. 2mm
- montaža police na konzole z nerjavnimi vijačnimi elementi
</t>
  </si>
  <si>
    <t>NEVTRALNI PULT ZAPRT S TREH STRANI
dim. 2100x1100x1100 mm
- nepravilne oblike
- izdelano iz nerjaveče pločevine AiSi 304
- površina izdelana iz AiSi 304 deb. min. 1,5 mm, spodnji del površine        lepljen z vodoodporno ploščo in zaprta z nerjavečo pločevino
- površina s sprednjim in hrbtnim robom z radijem r= 10 mm
- potrebna prilagoditev konstrukcije glede na temelj
- stenska zaščita zadaj, H= 100 mm</t>
  </si>
  <si>
    <t xml:space="preserve">PALIČNI MEŠALEC 
- Moč 500 W - 230 V.
- Nastavljiva hitrost: 1500 do 9000 obratov/min.
- Jeklena palica dolžine 450 mm.
- Kapaciteta: do 100 litrov.
- Dim: l= 825 mm, fi 125 mm.
Palica, mešalna glava in nož iz nerjavnega jekla.
Palico in nož je možno povsem razstaviti
kar na omogoča učinkovito in enostavno čiščenje.
kot npr. Robot Coupe MP450 V.V. ULTRA
</t>
  </si>
  <si>
    <t xml:space="preserve">MIKROVALOVNA PEČICA
650x526x471 mm
- vodila za 2xGN 1/1
- notranje mere komore: 535x330x250 mm
- razred: gourmet
- odlagalna polica za krožnike
- moč: 3200 W
- 4 megatroni
- priključna moč: 4960 W 
- priključna napetost: 400V
- 60 min timer
- avtomatično javljanje napak
Kot npr. Panasonic NE-3240
</t>
  </si>
  <si>
    <t xml:space="preserve">PACO JET 2
182x320x498 mm
- posoda 1,2 l (H= 135 mm fi 130 mm)
- priključna moč: 950 W
- napetost: 230 V
- hitrost noža 2000 obr/min
- Pacojet coup set - komplet 4 posodic
</t>
  </si>
  <si>
    <r>
      <rPr>
        <b/>
        <sz val="10"/>
        <color indexed="8"/>
        <rFont val="Arial"/>
        <family val="2"/>
        <charset val="238"/>
      </rPr>
      <t>TERMIČNA OBDELAVA</t>
    </r>
    <r>
      <rPr>
        <sz val="10"/>
        <color indexed="8"/>
        <rFont val="Arial"/>
        <family val="2"/>
        <charset val="238"/>
      </rPr>
      <t xml:space="preserve">
ZAPRT PULT Z ENOSTRANSKIMI DRSNIMI
VRATI - STOJEČ BOČNO OB TERMIČNEM 
ELEMENTU
1800x600x900 mm
- Površina termičnih elementov, izdelana iz AiSi 304, deb. 2 mm
- prilagojen termičnim elementom, 
- spoj površine na stik s termičnimi elementi
- 2 x zaokroženi robovi r= min.40 mm
- površina spredaj in 2 x bočno izdelana v radiju r= 100 mm
- zaprto z drsnimi vrati
- s spodnjo in vmesno polico
- spodnji del elementa izdelan v izvedbi H2</t>
    </r>
  </si>
  <si>
    <t>DELOVNA BLOK MIZA S PREDALOM
400x900x900 mm
- Površina termičnih elementov, izdelana iz AiSi 304, deb. 2 mm
- vgrajena teleskopska vodila predala
- izvedeno s sistemom za spajanje elementov ki onemogoča zatekanje
- zvedba spoja na način da se iz bloka odstrani posamezen aparat 
brez demontaže sosednjih aparatov,
- aparat narejen tako da omogoča pritrditev zaključnih letev  
- spodaj zaprto s krilnimi vrati in spodnjo polico
- spodnji del elementa izdelan skladno s higienskim standardom H2
kot npr. KOGAST BM-T49/PV ali enakovr.</t>
  </si>
  <si>
    <t xml:space="preserve">PERFORIRANI VLOŽEK ZA KUHALO TESTENIN
GN 1/3
290x160x200 mm
nerjavna pločevina AISI 304
</t>
  </si>
  <si>
    <t xml:space="preserve">PERFORIRANI VLOŽEK ZA KUHALO TESTENIN
GN 1/6
140x140x200 mm
nerjavna pločevina AISI 304
</t>
  </si>
  <si>
    <t>BLOK MIZA S PREDALOM IN POVIŠANO ENOROČNO MEŠALNO BATERIJO
400x900x900 mm
- Površina termičnih elementov, izdelana iz AiSi 304, deb. 2 mm
- spodaj zaprto s krilnimi vrati in spodnjo polico
- spodnji del elementa izdelan skladno s higienskim standardom H2
- vgrajena teleskopska vodila predala
- izvedeno s sistemom za spajanje elementov ki onemogoča zatekanje,
- zvedba spoja na način da se iz bloka odstrani posamezen aparat brez demontaže sosednjih aparatov,
- aparat narejen tako da omogoča pritrditev zaključnih letev 
kot npr. KOGAST BM-T49/PRVB ali enakovr.</t>
  </si>
  <si>
    <t>ELEKTRO PULT, ZAPRT Z ENOSTRANSKIMI DRSNIMI VRATI
1800x600x900 mm
- Površina termičnih elementov, izdelana iz AiSi 304, deb. 2 mm
- prilagojen termičnim elementom, 
- spoj površine na stik s termičnimi elementi
- 2 x zaokroženi robovi r= min.40 mm
- površina spredaj in 2 x bočno izdelana v radiju r= 100 mm
- zaprto z drsnimi vrati
- s spodnjo in vmesno polico
- spodnji del elementa izdelan v izvedbi H2
- dinamično ogrevanje
- priključna moč: 2,25 kW
- priključna napetost: 230 V</t>
  </si>
  <si>
    <r>
      <rPr>
        <b/>
        <sz val="10"/>
        <color indexed="8"/>
        <rFont val="Arial"/>
        <family val="2"/>
        <charset val="238"/>
      </rPr>
      <t>KONVEKTOMATI</t>
    </r>
    <r>
      <rPr>
        <sz val="10"/>
        <color indexed="8"/>
        <rFont val="Arial"/>
        <family val="2"/>
        <charset val="238"/>
      </rPr>
      <t xml:space="preserve">
ELEKTRO PARNO KONVEKCIJSKI APARAT  
Dim.: 875x792x1058 mm
- Kapaciteta: 11x  GN 1/1
- 399 programov z do 20 koraki
- easyToUCH zaslon na dotik z video funkcijo pomoči
- Zaprt sistem - ACS+, ki preprečuje uhajanje pare v prostor in s tem omogoča prihranek pri porabi energije in boljše rezultate kuhanja, v treh načinih: 
- para 30°C do 130°C, 
- kombinirano kuhanje od 30°C do 250°C z avtomatskim prilagajanjem vlage, 
- konvekcija od 30° do 250°C
- Crisp&amp;Tasty – sušenje v petih stopnjah
- BakePro – pet nivojev  pečenja 
- HumidityPro – pet stopenj vlaženja
- Pet nastavitev hitrosti ventilatorja
- Ventilator s samodejnim delovanjem v obeh smereh
- Kuhanje pri nizkih temperaturah 
- Delta-T kuhanje, kuhanje s konstantno razliko med temperaturo jedra in temperaturo kuhalnega prostora
- Sistem za avtomatično čiščenje, z različnimi programi, hitrim, standardnim in ekonomičnim programom
- ecoCooking program za varčevanje z energijo
- Press&amp;Go – delovanje z enim pritiskom 
- Vgrajen generator sveže pare
- Več točkovni senzor za merjenje temperature jedra 
- USB in Ethernet priključki
Priključna moč: 19,5kW 3N-400V 50/60Hz
- pomična vrata, ki se potisnejo ob stran aparata
kot npr. Convotherm C4eT 10.10 EB ali enakovredno
</t>
    </r>
  </si>
  <si>
    <t xml:space="preserve">ODPRT PODSTAVEK ZA KONVEKTOMAT
z vodili za GN 1/1
za model 6.10 in 10.10
866x587x671 mm
nerjavna pločevina AISI 304
</t>
  </si>
  <si>
    <t>MEHČALNIK VODE Z ELEKTRONSKIM DISPLEJEM
550x288 mm
- vključno s kotnim ventilom
- vključno z vsem priključnim in pritrdilnim materialom
- možnost nastavitve filtra na lokalne pogoje
- samodejno posredovanje podatkov o 
preostanku kapacitete filtra
- vizualno prikazovanje izrabljenosti filtra
- maksimalni delovni tlak: 6 bar
- delovna temperatura od 4 do 60°C
- osnovni pretok 12000 lt./h
- priključna napetost 230V
- glava filtra z elektronskim displejem
kot npr. BRITA PURITY 1200 QUELL ST ali enakovredno</t>
  </si>
  <si>
    <t>ELEKTRO PARNO KONVEKCIJSKI APARAT
Dim.: 890x820x1942 mm
- Kapaciteta: 20x  GN 1/1
- 399 programov z do 20 koraki
- easyToUCH zaslon na dotik z video funkcijo pomoči
- Zaprt sistem - ACS+, ki preprečuje uhajanje pare v prostor in s tem omogoča prihranek pri porabi energije in boljše rezultate kuhanja, v treh načinih: 
- para 30°C do 130°C, 
- kombinirano kuhanje od 30°C do 250°C z avtomatskim prilagajanjem vlage, 
- konvekcija od 30° do 250°C
- Crisp&amp;Tasty – sušenje v petih stopnjah
- BakePro – pet nivojev  pečenja 
- HumidityPro – pet stopenj vlaženja
- Pet nastavitev hitrosti ventilatorja
- Ventilator s samodejnim delovanjem v obeh smereh
- Kuhanje pri nizkih temperaturah 
- Delta-T kuhanje, kuhanje s konstantno razliko med temperaturo jedra in temperaturo kuhalnega prostora
- Sistem za avtomatično čiščenje, z različnimi programi, hitrim, standardnim in ekonomičnim programom
- ecoCooking program za varčevanje z energijo
- Press&amp;Go – delovanje z enim pritiskom 
- Vgrajen generator sveže pare
- Več točkovni senzor za merjenje temperature jedra 
- USB in Ethernet priključki
- Z vozičkom za prevoz GN posod
Priključna moč: 38,9 kW 3N-400V 50/60Hz
- pomična vrata, ki se potisnejo ob stran aparata
kot npr. CONVOTHERM C4eT 20.10 EB ali enakovr.</t>
  </si>
  <si>
    <t>28.004.1</t>
  </si>
  <si>
    <t>PRIPOROČEN KOMPLET GASTRO POSOD IN MREŽ ZA KONVEKTOMATA
10 x GN 1/1 globine 65 mm
6 x GN 1/1 globine 65 mm, perforirana
6 x GN 1/1 globine 100 mm
6 x GN 1/1 globine 100 mm, perforirana
6 x GN 1/1 mreža</t>
  </si>
  <si>
    <t>DODATNI VSTAVNI VOZIČEK ZA KONVEKTOMAT
dim. 511x746x1853 mm
- kapaciteta vodil 20xGN 1/1</t>
  </si>
  <si>
    <t>HITRI OHLAJEVALNIK IN
ŠOK ZAMRZOVALNIK
dim. 800x800x1970 mm
vključno s pvc odtočnim sifonom
- kapaciteta: 15 pladnjev GN 1/1
- dimenzije pladnja: 600 x 400 mm
- zmogljivost:  +90°C &gt; 3°C = 40 kg
- zmogljivost:  +90°C &gt; -18°C = 28 kg
- priključna moč: 5,4 kW
- napetost:  400 V
kot npr. Icematic ST15 ali enakovredno</t>
  </si>
  <si>
    <r>
      <rPr>
        <b/>
        <sz val="10"/>
        <color indexed="8"/>
        <rFont val="Arial"/>
        <family val="2"/>
        <charset val="238"/>
      </rPr>
      <t>HLADNA PRIPRAVA</t>
    </r>
    <r>
      <rPr>
        <sz val="10"/>
        <color indexed="8"/>
        <rFont val="Arial"/>
        <family val="2"/>
        <charset val="238"/>
      </rPr>
      <t xml:space="preserve">
HLAJENO - NEVTRALNI PULT
2500x700x900 mm
- izdelano iz nerjaveče pločevine AiSi 304
- površina izdelana iz AiSi 304 deb. min. 1,5 mm, spodnji del površine lepljen 
z vodoodporno ploščo in zaprta z nerjavečo pločevino
- površina s sprednjim in hrbtnim robom z radijem r= 10 mm
- spodnji del elementa izdelan v H2 izvedbi
nevtralni del:
- vgrajeno korito dim. 400x500x250 mm z odcejalnim robom 20 mm okrog korita
- vključno z vsem priključnim in pritrdilnim materialom
- pred koritom blenda
- spodaj zaprto s krilnimi vrati in s spodnjo polico
- vgrajena omarica s setom treh nevtralnih predalov GN 1/1-150, 
- predali z vodili na »mehko« zapiranje
hlajen del:
- dinamično hlajenje
- 3 x box vrata GN 1/1, z vodili
- brez kompresorja
- hladilstvo vezano na centralni hladilni sistem
- instalacijska omarica za hladilstvo
- temp. območje hlajenja: od +0°C do +15 °C
- priključna moč : 0,61 kW
- priključna napetost: 230V AC
- stenska zaščita zadaj, H= 100 mm</t>
    </r>
  </si>
  <si>
    <t>SALAMOREZNICA
570x480x420 mm
rezilo: 300 mm
višina rezanja: 190 mm
priključna moč 230W
priključna napetost 230V-1N
kot npr. DOLLY 300 ali enakovredno</t>
  </si>
  <si>
    <t>ENOETAŽNA KONZOLNA POLICA NA PARAPETU
3400x500x40 mm
- pritrjena na parapet steno
- površina izdelana iz AiSi 304 deb. min. 1,5 mm, spodnji del površine lepljen z vodoodporno ploščo in zaprta z nerjavečo pločevino
- površina z odkapnim robom
- površina s sprednjim in hrbtnim robom z radijem r= 10 mm</t>
  </si>
  <si>
    <t>ENOETAŽNA KONZOLNA POLICA NA 
PARAPETU, Z IZREZOM ZA STEBER
1200x500x40 mm
- pritrjena na parapet steno
- z izrezom za steber
- površina izdelana iz AiSi 304 deb. min. 1,5 mm, spodnji del površine lepljen z vodoodporno ploščo in zaprta z nerjavečo pločevino
- površina z odkapnim robom
- površina s sprednjim in hrbtnim robom z radijem r= 10 mm</t>
  </si>
  <si>
    <t>NEVTRALNI PULT ZAPRT S TREH STRANI
dim. 2100x1100x1100 mm
- nepravilne oblike
- izdelano iz nerjaveče pločevine AiSi 304
- površina izdelana iz AiSi 304 deb. min. 1,5 mm, spodnji del površine lepljen 
z vodoodporno ploščo in zaprta z nerjavečo pločevino
- površina s sprednjim in hrbtnim robom z radijem r= 10 mm
- stenska zaščita zadaj, H= 100 mm
- potrebna prilagoditev konstrukcije glede na temelj</t>
  </si>
  <si>
    <r>
      <rPr>
        <b/>
        <sz val="10"/>
        <color indexed="8"/>
        <rFont val="Arial"/>
        <family val="2"/>
        <charset val="238"/>
      </rPr>
      <t>IZDAJA HRANE</t>
    </r>
    <r>
      <rPr>
        <sz val="10"/>
        <color indexed="8"/>
        <rFont val="Arial"/>
        <family val="2"/>
        <charset val="238"/>
      </rPr>
      <t xml:space="preserve">
ELEKTRO - NEVTRALNI IZDAJNI PULT 
5000x800x900 mm
- izdelano iz nerjaveče pločevine AiSi 304
- površina izdelana iz AiSi 304 deb. min. 1,5 mm, spodnji del površine lepljen 
z vodoodporno ploščo in zaprta z nerjavečo pločevino
- površina s sprednjim in hrbtnim robom z radijem r= 10 mm
- spodnji del elementa izdelan v H2 izvedbi
Sestavljen iz:
- 1 x nevtralna omarica zaprta z dvostranskimi 
drsnimi vrati, l= 1600 mm
- s spodnjo in vmesno polico
- 2 x ogrevana omarica zaprta z dvostranskimi 
drsnimi vrati, l= cca 1600 mm
- s spodnjo in vmesno polico
- priključna moč: 2,25 kW 230 V
- dinamično ogrevanje
- 1 x desno spredaj blenda
</t>
    </r>
  </si>
  <si>
    <t>NEVTRALNI PULT ZAPRT S TREH STRANI
2100x1050x1100 mm
- nepravilne oblike
- izdelano iz nerjaveče pločevine AiSi 304
- površina izdelana iz AiSi 304 deb. min. 1,5 mm, spodnji del površine lepljen 
z vodoodporno ploščo in zaprta z nerjavečo pločevino
- površina s sprednjim in hrbtnim robom z radijem r= 10 mm
- potrebna prilagoditev konstrukcije glede na teren</t>
  </si>
  <si>
    <t>LUČ OGREVALNA - VISEČA
- krom izvedbe
- na spiralnem kablu za regulacijo višine
- 3 kom ogrevalne luči + letev
(opomba: skupaj 6 kom luči)</t>
  </si>
  <si>
    <r>
      <rPr>
        <b/>
        <sz val="10"/>
        <color indexed="8"/>
        <rFont val="Arial"/>
        <family val="2"/>
        <charset val="238"/>
      </rPr>
      <t>HLADILNICA ZA SLAŠČICE</t>
    </r>
    <r>
      <rPr>
        <sz val="10"/>
        <color indexed="8"/>
        <rFont val="Arial"/>
        <family val="2"/>
        <charset val="238"/>
      </rPr>
      <t xml:space="preserve">
MONTAŽNA HLAJENA KOMORA, PREHODNA
1550x2700x2500 mm
- temperaturni režim od 1° do +8°C
- paneli iz pocinkane barvane pločevine RAL 9010
- izolacija PU  debeline 80 mm
- paneli brez uporabe CFC
- vključeni PVC sanitarni profili (polkrožni zaključki) v notranjosti komore med steno in talno keramiko, steno in steno ter steno in stropom
- vsi stiki panelov zatesnjeni s tesnilno maso
- 2 x inox krilna vrata dim. 800/2000x80 z varnostnim odpiralom v komori
- ključavnica in tečaji vrat kovinski (kot npr. JUMBO ali enakovredno) 
- brez talnih panelov, komora se postavi na gradbeno predizoliran pod obložen s keramiko 
- razsvetljava vključena v sklopu komore 
- digitalni krmilnik 
- prikazovalnik temperature ima možnost povezave za sistem HACCP
- hladilstvo vezano na centralni hladilni sistem
- hladilna moč -10°C/35°C Ph=1.710 W
- LED razsvetljava
- priklopni kabel 3 x 2.5mm2, varovalka 16A
- prevodnost panela 0.19W/m2K
- izvedba odvoda kondenza od notranje hladilne enote
- dobava in montaža korozijsko zaščitenih nosilnih elementov notranje hladilne enote
</t>
    </r>
  </si>
  <si>
    <t>ODPRT INOX REGAL, 4 POLICE
1000x540x2000 mm
- izdelano iz nerjavne pločevine AiSi 304
- 4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</si>
  <si>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ODPRT INOX REGAL, 4 POLICE
1300x540x2000 mm
- izdelano iz nerjavne pločevine AiSi 304
- 4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</si>
  <si>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r>
      <rPr>
        <b/>
        <sz val="10"/>
        <color indexed="8"/>
        <rFont val="Arial"/>
        <family val="2"/>
        <charset val="238"/>
      </rPr>
      <t>PRIPRAVA SLAŠČIC</t>
    </r>
    <r>
      <rPr>
        <sz val="10"/>
        <color indexed="8"/>
        <rFont val="Arial"/>
        <family val="2"/>
        <charset val="238"/>
      </rPr>
      <t xml:space="preserve">
HLADILNA OMARA 
710x800x2000 mm
prostornina: 650 L
temperaturno območje: od -2°C do +8°C
izdelana iz nerjavne pločevine AiSi 304
avtomatsko delovanje
elektronska regulacija
polkrožni pregod med vertikalnimi in 
horizontalnimi stenami
digitalna komandna plošča in pokazatelj 
temperature
ventilacijsko hlajenje
leva - desna vrata s ključavnico
enojna samozaporna vrata
zamenljiva guma na vratih
zamenljiva hladilna enota
izolacija brez CFC-70 mm
4 žičnate police, ki jih je možno prestavljati
možnost vstavljanja 2 x GN 1/1 posod na polico
kot npr. ALPFRIGO CM 700 SS ali enakovredno</t>
    </r>
  </si>
  <si>
    <t>DELOVNA MIZA S KORITOM
1200x700x900 mm
- izdelano iz nerjaveče pločevine AiSi 304
- površina izdelana iz AiSi 304 deb. min. 1,5 mm, spodnji del površine lepljen 
z vodoodporno ploščo in zaprta z nerjavečo pločevino
- površina z odcejalnim robom 10 mm
- površina s sprednjim in hrbtnim robom z radijem r= 10 mm
-vgrajeno korito dim. 400x500x250 mm
- pred koritom blenda
- brez spodnje police
- spodaj prostor za voziček za odpadke
- spodaj prostor za mehčalec vode
- stenska zaščita zadaj in levo bočno, H= 100 mm</t>
  </si>
  <si>
    <t>INOX VOZIČEK ZA ODPADKE
fi 380x605 mm
- izdelano iz nerjaveče pločevine AiSi 304
Kapaciteta: 50 lt.
Ročni dvig pokrova
na 4 kolesih</t>
  </si>
  <si>
    <t xml:space="preserve">ENOETAŽNA KONZOLNA POLICA
1200x350x180 mm
iz nerjavne pločevine AISI 304
- polica v izvedbi s stensko zaščito H=40 mm
- opremljena z dvema konzolama iz nerjaveče pločevine min. 2mm
- montaža police na konzole z nerjavnimi vijačnimi elementi
</t>
  </si>
  <si>
    <t xml:space="preserve">PLANETARNI MEŠALEC
910x650x1520 mm
Primeren za različne vrste testa;
- kapaciteta: 40 l
- variabilna hitrost: min. 30 - max. 120 rpm
- metlica in posoda iz inoxa, 
- spirala in lopatica iz aluminija; 
- snemljiva posoda;
- mehanska nastavitev-3 hitrosti;
- nastavitev časa 0-30 min; 
- voziček za izvleko posode
- varnostno stikalo;
Priključna moč: 2,2 kW 400 V / 3N
</t>
  </si>
  <si>
    <t>NEVTRALNI PULT ZAPRT S TREH STRANI
dim. 1700x900x1100 mm
- nepravilne oblike
- izdelano iz nerjaveče pločevine AiSi 304
- površina s sprednjim in hrbtnim robom z radijem r= 10 mm
- površina izdelana iz AiSi 304 deb. min. 1,5 mm, spodnji del površine lepljen 
z vodoodporno ploščo in zaprta z nerjavečo pločevino
- potrebna prilagoditev konstrukcije glede na temelju
- stenska zaščita zadaj,H= 100 mm</t>
  </si>
  <si>
    <t>NEVTRALNI PULT ZAPRT S TREH STRANI
dim. 1800x740x900 mm
- izdelano iz nerjaveče pločevine AiSi 304
- površina izdelana iz AiSi 304 deb. min. 1,5 mm, spodnji del površine lepljen 
z vodoodporno ploščo in zaprta z nerjavečo pločevino
- površina s sprednjim in hrbtnim robom z radijem r= 10 mm
- spodnji del elementa izdelan v H2 izvedbi
- levo omarica s setom dveh predalov GN 1/1-240 mm
- predali z vodili na »mehko« zapiranje
- ostalo odlagalni prostor, s spodnjo in vmesno polico
- stenska zaščita zadaj, H= 100 mm</t>
  </si>
  <si>
    <t xml:space="preserve">UNIVERZALNI NAMIZNI MEŠALEC, profesionalni
-  bele barve. 
- 1 jeklena posoda 6,9 litrov.
- Metlica za stepanje, spiralna kljuka, lopatica za mešanje.
- 340 x 370 x V 420 mm.
- Priključna moč: 0,325 kW / 230 V.
kot npr. KITCHENAID ali enakovredno
</t>
  </si>
  <si>
    <t>32.008.1</t>
  </si>
  <si>
    <t>ENOETAŽNA KONZOLNA POLICA
1200x350x180 mm
- izdelano iz nerjavne pločevine AISI 304
- polica v izvedbi s stensko zaščito H=40 mm
- opremljena z dvema konzolama iz nerjaveče pločevine min. 2mm
- montaža police na konzole z nerjavnimi vijačnimi elementi</t>
  </si>
  <si>
    <t xml:space="preserve">NAMIZNI INDUKCIJSKI ŠTEDILNIK
Dim.: 340x420x100  mm
Plošča: nelomljiva ceran plošča, dim. plošče: 290x290 mm
ohišje: nerjaveče jeklo
1 grelno polje
Grelno polje:  fi 220 mm
Električna moč: 3,5  kW
Električna napetost  230V/1N/50Hz
kot npr. BERNER BM3,5
</t>
  </si>
  <si>
    <t xml:space="preserve">DELOVNA MIZA S SPODNJO POLICO
900x740x900 mm
- izdelano iz nerjaveče pločevine AiSi 304
- površina izdelana iz AiSi 304 deb. min. 1,5 mm, 
  spodnji del površine lepljen z vodoodporno ploščo in 
  zaprta z nerjavečo pločevino
- spodnji del elementa izdelan v H2 izvedbi
- površina s sprednjim robom z radijem r= 10 mm
- v površini izrez za instalacije obstoječe pečice
- izrez v hrbtni oblogi za instalacije konvektomata
- vgrajena 2 x vodila za pladnje, dim. 400x600 mm
- s spodnjo polico
</t>
  </si>
  <si>
    <t>STENSKI PAROLOV
1500x1100x450 mm
pozicija strojnih instalacij</t>
  </si>
  <si>
    <t>MEHČALNIK VODE Z ELEKTRONSKIM DISPLEJEM
520x249 mm
- možnost nastavitve filtra na lokalne pogoje
- samodejno posredovanje podatkov o 
preostanku kapacitete filtra
- vizualno prikazovanje izrabljenosti filtra
- maksimalni delovni tlak: 6,9 bar
- delovna temperatura od 4 do 30°C
- osnovni pretok 100 lt./h
- glava filtra z elektronskim displejem
  ( za obstoječ konvektomat)
kot npr. BRITA PURITY 600 QUELL ST-600 ali enakovredno</t>
  </si>
  <si>
    <t>STENSKI INOX UMIVALNIK ZA ROKE Z
MEŠALNO BATERIJO
vključno s pvc odtočnim sifonom s kotnima ventiloma
vključno z vsem priključnim in pritrdilnim materialom
aktiviranje s kolenom
400x400x250 mm</t>
  </si>
  <si>
    <t>NEVTRALNI PULT ZAPRT Z DRSNIMI VRATI
dim. 1600x600x900 mm
- izdelano iz nerjaveče pločevine AiSi 304
- površina izdelana iz AiSi 304 deb. min. 1,5 mm, spodnji del površine lepljen 
z vodoodporno ploščo in zaprta z nerjavečo pločevino
- površina s sprednjim in hrbtnim robom z radijem r= 10 mm
- spodnji del elementa izdelan v H2 izvedbi
- desno omarica s setom dveh predalov GN 1/1-240 mm
- predali z vodili na »mehko« zapiranje
- ostalo odlagalni prostor zaprt z drsnimi vrati, s spodnjo in vmesno polico
- stenska zaščita zadaj, H= 100 mm</t>
  </si>
  <si>
    <t>ZAPRTA VISEČA OMARICA Z DRSNIMI VRATI
z vmesno prestavljivo polico
nerjavna pločevina AISI 304
1600x350x660 mm
-  element izdelan V H2 izvedbi
- spodnja in vmesna polica izdelana z dvojno stisnjenimi robovi
- vmesna polica nastavljiva po višini
- drsna vrata dvostenske izvedbe in uležajena na PVC koleščkih za neslišno in lahko drsenje vrat
- odbojniki v bočnih oblogah za neslišno zapiranje</t>
  </si>
  <si>
    <t>VOZIČEK Z VODILI ZA PLADNJE
470x630x1615 mm
- nerjavna pločevina AiSi 304
- 18 etaž za slaščičarske pladnje dim. 400x600 mm 
- na spojih varjena konstrukcija
- 4 x gibljivo kolo (2 x z zavoro)</t>
  </si>
  <si>
    <t>DELOVNA MIZA S SPODNJO IN VMESNO 
POLICO, NA KOLESIH
1600x700x900 mm
ohišje nerjavna pločevina AISI 304
- površina granit, 
- 4 kolesa (2 x gibljiva + 2 x gibljiva z zavoro)
- kolesa z gumiranimi odbojniki, za preprečevanje udarcev</t>
  </si>
  <si>
    <t xml:space="preserve">LAMINATOR - STROJ ZA VALJANJE TESTA
- namizna izvedba
- širina traku 450 mm, dolžina traku/mize 700 mm 
- debelina valjanja 0,2 do 35 mm 
- elektromehanske kontrole 
- 2 navijalna bobna za testo v ceni 
- ročna nastavitev debeline valjanje 
- digitalen prikaz debeline valjanja 
- precizna regulacija debeline
- ena hitrost traku in valjanja 
- dvižni mizi s trakom, ki se sklopita navzgor 
- nastavitev smeri valjanja z upravljalno palico 
- ohišje epoksi barvano
 - valji debeline 60 mm
 - priključna moč: 0,50 kW 
- priključna napetost: 400V - 3N- 50 Hz 
- teža: 107 kg 
- dimenzije razklopljeno: 1520/1680 x 700/870 x 570 mm
za valjanje testa FLAMIC SF450BDX700
</t>
  </si>
  <si>
    <t>INOX PODSTAVEK ZA STROJ ZA VALJANJE TESTA
dim. 450x700x600 mm
 izdelano iz nerjaveče pločevine AiSi 304
- površina izdelana iz AiSi 304 deb. min. 2,0 mm,
- cevna konstrukcija
- s spodnjo polico
- na kolesih (2 x gibljiva, 2 x gibljiva z zavoro)</t>
  </si>
  <si>
    <r>
      <rPr>
        <b/>
        <sz val="10"/>
        <color indexed="8"/>
        <rFont val="Arial"/>
        <family val="2"/>
        <charset val="238"/>
      </rPr>
      <t xml:space="preserve">HLADILNA IN ZAMRZOVALNA KOMORA </t>
    </r>
    <r>
      <rPr>
        <sz val="10"/>
        <color indexed="8"/>
        <rFont val="Arial"/>
        <family val="2"/>
        <charset val="238"/>
      </rPr>
      <t xml:space="preserve">
ZA PREDPRIPRAVLJENE JEDI
MONTAŽNA HLAJENA KOMORA
2150x1900x2500 mm
- temperaturni režim od 1° do +8°C
- paneli iz pocinkane barvane pločevine RAL 9010
- izolacija PU  debeline 80 mm
- paneli brez uporabe CFC
- vključeni PVC sanitarni profili (polkrožni zaključki) v notranjosti komoremed steno in talno keramiko, steno in steno ter steno in stropom
- vsi stiki panelov zatesnjeni s tesnilno maso
- inox krilna vrata dim. 800/2000x80 z varnostnim odpiralom v komori
- ključavnica in tečaji vrat kovinski (JUMBO ali enakovredno) 
- brez talnih panelov, komora se postavi na gradbeno predizoliran pod  obložen s keramiko 
- razsvetljava vključena v sklopu komore 
- digitalni krmilnik - prikazovalnik temperature ima možnost povezaveza sistem HACCP
- hladilstvo vezano na centralni hladilni sistem            
- KOMPLET Z VSEMI NAPRAVAMI ZA HLAJENJE
 - hladilna moč -10°C/35°C Ph=1.090 W
- LED razsvetljava
- priklopni kabel 3 x 2,5mm2  varovalka 16A
- prevodnos panela 0,19 W/m²K
- izvedba odvoda kondenza od notranje hladilne enote
- dobava in montaža korozijsko zaščitenih nosilnih elementov 
notranje hladilne enote
</t>
    </r>
  </si>
  <si>
    <t>33.002.1</t>
  </si>
  <si>
    <t>ODPRT INOX REGAL, 5 POLIC
800x540x2000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</si>
  <si>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VOZIČEK Z VODILI ZA PLADNJE
18 etaž za 18 x GN 1/1
450x600x1615 mm
- nerjavna pločevina AISI 304
- na spojih varjena konstrukcija
- 4 x gibljivo kolo (2 x z zavoro)</t>
  </si>
  <si>
    <t xml:space="preserve">MONTAŽNA ZAMRZOVALNA KOMORA ZA GOTOVE IZDELKE
2150x1800x2500 mm
- nepravilne oblike
- z izrezom za temelje
- temperaturni režim od - 18° do -24°C
- paneli iz pocinkane barvane pločevine RAL 9010
- izolacija PU  debeline 80 mm
- paneli brez uporabe CFC
- vključeni PVC sanitarni profili (polkrožni zaključki) v notranjosti komoremed steno in talno keramiko, steno in steno ter steno in stropom
- vsi stiki panelov zatesnjeni s tesnilno maso
- inox krilna vrata dim. 800/2000x80 z varnostnim odpiralom v komori
- ključavnica in tečaji vrat kovinski (JUMBO ali enakovredno) 
- talni paneli
- razsvetljava vključena v sklopu komore 
- digitalni krmilnik - prikazovalnik temperature ima možnost povezaveza sistem HACCP
- hladilstvo vezano na centralni hladilni sistem
- hladilna moč -35°C/35°C Ph=1.010 W
- LED razsvetljava
- priklopni kabel 3 x 2,5mm2  varovalka 16A
- prevodnos panela 0,16 W/m²K
</t>
  </si>
  <si>
    <t>ODPRT REGAL, 4 POLICE
1600x540x1700 mm
nerjavna pločevina AISI 304
- 4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</si>
  <si>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ODPRT REGAL, 4 POLICE
1000x540x1700 mm
nerjavna pločevina AISI 304
- 4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</si>
  <si>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ODPRT REGAL, 4 POLICE
700x500x1700 mm
nerjavna pločevina AISI 304
- 4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</si>
  <si>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r>
      <rPr>
        <b/>
        <sz val="10"/>
        <color indexed="8"/>
        <rFont val="Arial"/>
        <family val="2"/>
        <charset val="238"/>
      </rPr>
      <t>34</t>
    </r>
    <r>
      <rPr>
        <sz val="10"/>
        <color indexed="8"/>
        <rFont val="Arial"/>
        <family val="2"/>
      </rPr>
      <t xml:space="preserve">
</t>
    </r>
  </si>
  <si>
    <r>
      <rPr>
        <b/>
        <sz val="10"/>
        <color indexed="8"/>
        <rFont val="Arial"/>
        <family val="2"/>
        <charset val="238"/>
      </rPr>
      <t>POMIVANJE ČRNE POSODE</t>
    </r>
    <r>
      <rPr>
        <sz val="10"/>
        <color indexed="8"/>
        <rFont val="Arial"/>
        <family val="2"/>
        <charset val="238"/>
      </rPr>
      <t xml:space="preserve">
</t>
    </r>
  </si>
  <si>
    <t xml:space="preserve">VOZIČEK ZA ODPADKE Z ROČNIM DVIGOM POKROVA
nerjavna pločevina AISI 304
</t>
  </si>
  <si>
    <t xml:space="preserve">BAZEN KORITO
2000x700x950 mm
ena posoda
vključno s pvc odtočnim sifonom
vključno z vsem priključnim in pritrdilnim materialom
dim. posode: 1000x500x350 mm
nerjavna pločevina AISI 304
</t>
  </si>
  <si>
    <t>INOX POLICA NA NOGICAH
800x500x60 mm</t>
  </si>
  <si>
    <t xml:space="preserve">AVTOMATSKI MEHČALEC VODE
AVTOMATSKI MEHČALEC VODE
302x480x527 mm
- Sorazmerna regeneracija mase za izmenjavo ionov (odvisno od stopnje njene porabe);
- Digitalni panel z LCD zaslonom;
- Stalno nadziranje parametrov delovanja naprave;
- Stalni kazalec pretoka mehčane vode;
- Optimalna zmogljivost (l/min): 18 l/min
- Maksimalna zmogljivost (l/min): 23l/min
- Material: Posoda s plastjo iz steklenega vlakna,
posoda za sol in pokrov iz umetne snovi
- Temperatura dotoka (°C): 49 maks
- Transformator (v/Hz): 28/50
- Volumen posode za sol (kg): 20
- Tlak vode v omrežju (bar): Min. 1,4, maks. 8
- Režim delovanja: Avtomatska regeneracija, ki jo zagoni elektronski
   krmilnik napajani s tokom 230 V 
- Povprečna poraba soli za regeneracijo (kg):  0,77
- Povprečna poraba vode za regeneracijo (l): 50
- Teža brez soli (kg):  15
- Premer priklopa (cal):  1 - zunanji navoj
vključno z vsem priključnim in pritrdilnim materialom
kot npr. WINTERHALTER MONOSOFT9 ali enakovr.
</t>
  </si>
  <si>
    <t>STENSKI PAROLOV
1100x1400x450 mm
pozicija strojnih instalacij</t>
  </si>
  <si>
    <t>NEVTRALNI PULT ZAPRT S TREH STRANI
dim. 900x1100x1000 mm
- nepravilne oblike
- izdelano iz nerjaveče pločevine AiSi 304
- površina izdelana iz AiSi 304 deb. min. 1,5 mm, spodnji del površine lepljen 
z vodoodporno ploščo in zaprta z nerjavečo pločevino
- površina z odcejalnim robom 10/30 mm
- površina s sprednjim in hrbtnim robom z radijem r= 10 mm
- potrebna prilagoditev konstrukcije glede na temelj</t>
  </si>
  <si>
    <t>ODPRT INOX REGAL, 5 POLIC
1200x540x2000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</si>
  <si>
    <t>IZVLEČNI TUŠ S PIŠTOLO - STENSKI
l= 15 m
- zaprta izvedbe</t>
  </si>
  <si>
    <r>
      <rPr>
        <b/>
        <sz val="10"/>
        <color indexed="8"/>
        <rFont val="Arial"/>
        <family val="2"/>
        <charset val="238"/>
      </rPr>
      <t>PROSTOR ZA VOZIČKE</t>
    </r>
    <r>
      <rPr>
        <sz val="10"/>
        <color indexed="8"/>
        <rFont val="Arial"/>
        <family val="2"/>
        <charset val="238"/>
      </rPr>
      <t xml:space="preserve">
NEVTRALNI PULT ZAPRT S TREH STRANI
2100x1200x1100 mm
- izdelano iz nerjaveče pločevine AiSi 304
- površina izdelana iz AiSi 304 deb. min. 1,5 mm, spodnji del površine lepljen 
z vodoodporno ploščo in zaprta z nerjavečo pločevino
- površina s sprednjim in hrbtnim robom z radijem r= 10 mm
- nepravilne oblike
- potrebna prilagoditev konstrukcije glede na temelj
- stenska zaščita zadaj, H=100 mm</t>
    </r>
  </si>
  <si>
    <t>DVOETAŽNI VOZIČEK
800x690x930 mm
nerjavna pločevina AISI 304
- v celoti izdelan iz nerjaveče pločevine 
- opremljen s kakovostnimi uležajenimi kolesi
- 2 kolesi z zavoro 
- guma na kolesih živilske kvalitete
- voziček opremljen z gumi odbojniki živilske 
  kvalitete
- police vozičkov z dvojno stisnjenimi robovi
- police vozička z odcejalnim robom gl. 10 mm
- na spojih varjena konstrukcija</t>
  </si>
  <si>
    <r>
      <rPr>
        <b/>
        <sz val="10"/>
        <color indexed="8"/>
        <rFont val="Arial"/>
        <family val="2"/>
        <charset val="238"/>
      </rPr>
      <t>NATAKARSKO SKLADIŠČE</t>
    </r>
    <r>
      <rPr>
        <sz val="10"/>
        <color indexed="8"/>
        <rFont val="Arial"/>
        <family val="2"/>
        <charset val="238"/>
      </rPr>
      <t xml:space="preserve">
ODPRT INOX REGAL, 5 POLIC
1000x640x2000 mm
- izdelano iz nerjaveče pločevine AiSi 304
- 5 po višini prestavljivih  polic
- možnost razširitve sistema  regalov z dodatnimi 
regali in kotnimi ojačitvami 
- police izdelane z vzdolžnimi in prečnimi robovi z 
dvojno krivljenimi U robovi
- police ojačane z omega ojačitvijo
- možnost naknadne vgradnje dodatnih polic
- nosilnost posamezne police 150 kg/m dolžine
- stebrički regala v L izvedbi iz inox pločevine 
debeline min. 2 mm</t>
    </r>
  </si>
  <si>
    <r>
      <rPr>
        <b/>
        <sz val="10"/>
        <color indexed="8"/>
        <rFont val="Arial"/>
        <family val="2"/>
        <charset val="238"/>
      </rPr>
      <t>POMIVANJE BELE POSODE IN KOZARCEV</t>
    </r>
    <r>
      <rPr>
        <sz val="10"/>
        <color indexed="8"/>
        <rFont val="Arial"/>
        <family val="2"/>
        <charset val="238"/>
      </rPr>
      <t xml:space="preserve">
DELOVNA MIZA BREZ SPODNJE POLICE - 
MIZA ZA DESERVIRANJE
2900x1100x900 mm
- površine izdelane iz AiSi 304, deb. 2 mm, z ojačitvenimi profili
- površina z odcejalnim robom min. 20 mm
- površina s sprednjim in hrbtnim robom z radijem r= 10 mm
- z odtokom
- spodaj odprto - cevna povezava
- levo in desno bočno zavih, H= 200 mm</t>
    </r>
  </si>
  <si>
    <t>POVIŠANA DVOETAŽNA INOX POLICA - ZA ODLAGANJE KOŠAR
2900x650/450x590/1300 mm
- izdelano iz nerjaveče pločevine AiSi 304 deb. 1,5 mm
spodnji del:
- polica za odlaganje košar
- z vmesnim drogom za prestavljanje košar
- z odcejalnim robom in odtokom
- pritrjeno na deservirno mizo
dim. 2900x650x590 mm
zgornji del:
- polica za shranjevanje košar
- pritrjeno na polico za odlaganje košar s polico
dim. 2900x450x710 mm</t>
  </si>
  <si>
    <t>DESNA VHODNA MIZA ZA POMIVALNI STROJ 
dve koriti dim.: 500x400x250 mm
1700x750x900 mm
- površine izdelane iz AiSi 304, deb. 2 mm, z ojačitvenimi profili
- odprtina za mešalno baterijo
- brez spodnje police
- z izrezom za steber
- stenska zaščita zadaj, H= 200 mm</t>
  </si>
  <si>
    <t>38.004.1</t>
  </si>
  <si>
    <t>INOX POLICA NA NOGICAH
1000x550x100 mm
- izdelano iz nerjaveče pločevine AiSi 304</t>
  </si>
  <si>
    <t xml:space="preserve">NAMIZNA ENOROČNA MEŠALNA BATERIJA Z
VISEČIM TUŠEM
s keramičnimi tesnili
višina tuša nad vgradno površino: 1250 mm
višina izliva: 276 mm
vodoravna dolžina izliva: 250 mm
priključka vode: G3/8" ali G1/2"
</t>
  </si>
  <si>
    <t>KOŠARNI POMIVALNI STROJ ZA POMIVANJE BELE
POSODE Z SUŠILNO CONO
Dimenzije: 3195x800x1420 mm
- Kapaciteta: 
 I. Program:  60 košar/h                        
II. Program: 85 košar/h                    
III. Program: 130 košar/h
- 1x Košara za KR./SK. 6-8DEL.PVC 
- 1x Košara za pribor PVC 3602210 
- Napajanje: 3x400V; 50 Hz 
- Priključna moč: min.: 37,3 kW
- Svetla vstavna višina: 450 mm 
- Delovna višina traku: 900 mm
- Dozator pomivalnega sredstva PPX 
- Dozator izpiralnega sredstva PPX
- Priklop na vodo 10°-20° C
- Cona predpomivanja M 800 mm 
- Kotna sušilna cona M 795 mm z ročičnim kotnim tranporterjem 90° C
- Smer pomivanja: desno - leva 
kot npr. Winterhalter CTR-L M + kotna sušilna cona l= 795 mm ali enakovredno</t>
  </si>
  <si>
    <t xml:space="preserve">DODATNE KOŠARE ZA POMIVALNI STROJ KOMPLET,
SESTAVLJEN IZ:
- KOŠARA ZA KR./SK. 6-8DEL.PVC           7 KOS 
Dim.105 X 500 X 500 mm
- KOŠARA OSNOVNA PVC                         3 KOS 
Dim. 500 X 500 mm 
- VLOŽEK ZA PRIBOR 8-DELNI  PVC          4 KOS 
Dim. 440 X 210 X 260(140) mm
- KOŠARA  ZA PLADNJE PVC                     2 KOS ,
ENA STRAN OPRTA ,Dim. 500 X 500 mm, 
- STRGALO ZA OSTANKE HRANE               1 KOS
</t>
  </si>
  <si>
    <t xml:space="preserve">AVTOMATSKI MEHČALEC VODE 
Dimenzije 360x360/500x575/760 mm 
Kapaciteta: kontinuirana
Časovna regeneracija 
Poraba soli na regeneracijski ciklus:  max 0,30 kg     
Kontinuiran pretok: 22 lit/min       
Priklopna temperatura: do 65°C       
Avtomatska volumetrijsko krmiljena regeneracija   
Priklop na električno omrežje ni potrebno     
Vgrajen plovec za nivo vode v solni posodi      
Vgrajena vrtljiva kolesa
kot npr. tip Winterhalter Duomatik 3 ali enakovredno  
</t>
  </si>
  <si>
    <t>IZHODNA MIZA - leva, Z VALJČKI IN KONČNIM
STIKALOM ZA POMIVALNI STROJ
2100x620x900 mm
- površine izdelane iz AiSi 304, deb. 2 mm, z ojačitvenimi profili</t>
  </si>
  <si>
    <t>STENSKI PAROLOV
1000x1000x450 mm
- pozicija strojnih instalacij</t>
  </si>
  <si>
    <t>DVOETAŽNI VOZIČEK
800x690x930 mm
- v celoti izdelan iz nerjaveče pločevine 
- opremljen s kakovostnimi uležajenimi kolesi
- 2 kolesi z zavoro 
- guma na kolesih živilske kvalitete
- voziček opremljen z gumi odbojniki živilske 
  kvalitete
- police vozičkov z dvojno stisnjenimi robovi
- police vozička z odcejalnim robom gl. 10 mm
- na spojih varjena konstrukcija</t>
  </si>
  <si>
    <t>TROETAŽNI VOZIČEK
800x690x930 mm
- v celoti izdelan iz nerjaveče pločevine 
- opremljen s kakovostnimi uležajenimi kolesi
- 2 kolesi z zavoro 
- guma na kolesih živilske kvalitete
- voziček opremljen z gumi odbojniki živilske 
  kvalitete
- police vozičkov z dvojno stisnjenimi robovi
- police vozička z odcejalnim robom gl. 10 mm
- na spojih varjena konstrukcija</t>
  </si>
  <si>
    <t>VHODNA MIZA ZA POMIVALNI STROJ, LEVA 
800x700x900 mm
- površine izdelane iz AiSi 304, deb. 2 mm, z ojačitvenimi profili
- cevna konstrukcija
- vgrajeno korito dim. 500x400x250 mm
- na površini odprtina za namizno mešalno baterijo s tušem
- brez spodnje police
- stenska zaščita zadaj, H= 200 mm</t>
  </si>
  <si>
    <t>38.011.1</t>
  </si>
  <si>
    <t xml:space="preserve">NAMIZNA ENOROČNA MEŠALNA BATERIJA Z
VISEČIM TUŠEM
s keramičnimi tesnili
višina tuša nad vgradno površino: 1250 mm
višina izliva: 276 mm
vodoravna dolžina izliva: 250 mm
priključka vode: G3/8" ali G1/2"
</t>
  </si>
  <si>
    <t>PRETOČNI STROJ ZA POMIVANJE KOZARCEV 
povratno zajemanje toplote v odtoku vode
635x750x1515 mm
vključno s krogličnim ventilom
vključno z vsem priključnim in pritrdilnim materialom
kapaciteta košar/h:
- za belo posodo:  44/32/22/72
- za kozarce in belo posodo: 40/32/28/72
- za kozarce: 22/32/48/77
- za jedilni pribor: 11/21
svetla vstavna višina: 440 mm
velikost košare: 500x500 mm
črpalka za pomivalno sredstvo s sesalno palico
črpalka za izpiralno sredstvo s sesalno palico
črpalka za odvod vode
črpalka za dvig pritiska izpiranja
ECO programi
osnovna oprema: 
1x košara za krožnike 8 delna 
1x košara za pribor - ravna 
1x PVC vložek za pribor 7 delni
priključna moč:  9,1/13,2/14,7 Kw 
bojler: 10,8 kW
priključna napetost: 400V 3N AC
kot npr. WINTERHALTER PT- M ali enakovredno</t>
  </si>
  <si>
    <t>38.012.1</t>
  </si>
  <si>
    <t xml:space="preserve">KOŠARA ZA KOZARCE  5 DEL.               
Dim. 500 X 500  X 165 mm
</t>
  </si>
  <si>
    <t>NAPRAVA ZA OBRATNO OSMOZO
dim. 365 x 505 x 420 mm
- Priključni set vsebuje; cev odpadne vode, priključni električni kabel in priključno dovodno cev, podatkovni komunikacijski kabel.
- Vgrajen filter na aktivno oglje za zaščito membran
- Integriran preprečevalnik pretoka v skladu z  DIN EN 1717 
- Senzor za nadzor tlaka, sensor prevodnosti vode in filtriranega vložka
- Črpalka z vodnim hlajenjem 
- Visoko učinkvita membrane za reverzibilno osmozo
- Elektronsko mikroprocesorsko krmiljenje
- Priključek vode: Sveža voda: G ¾”, Produktna voda: G ¾”
- Odpadna voda:                DN 10 mm
- Tlak: min 1,5 bar dyn.     max 6 bar stat.
- Pretok:                               min 12 l/min.
- Temperatura dovodne vode:  max 35° C
-  Trdota dovodne vode (GH): &lt; 35°dH
- Max. prevodnost (pri +15 °C): &lt; 1.200 µS/cm  
- Električni priključek:
- Omrežna napetost:  200 – 240 V
- Varovalke:                 2,7 – 4,0 A
- Skupna priključna moč:  450 – 670 W
- Zmogljivost:
- Pretok produktne vode pri 15°C:      ≥ 3,0 l/min (180 l/h)
- Kakovost vode:                             &lt; 80 µS/cm
- Donos pri 0 °dGH:  max. 60 %
- Tlak:                              9-10 
kot npr. WINTERHALTER OSMOZA At-Excelence M ali enakovedno</t>
  </si>
  <si>
    <t>IZHODNA MIZA ZA POMIVALNI STROJ, DESNA 
1205x700x900 mm
- površine izdelane iz AiSi 304, deb. 2 mm, z ojačitvenimi profili
- cevna konstrukcija
- brez spodnje police
- stenska zaščita zadaj, H= 200 mm</t>
  </si>
  <si>
    <t>38.014.1</t>
  </si>
  <si>
    <t>INOX POLICA NA NOGICAH
1000x600x100 mm
- iz nerjaveče pločevine AiSi 304</t>
  </si>
  <si>
    <t>STENSKI PAROLOV
1000x1000x450 mm
pozicija strojnih instalacij</t>
  </si>
  <si>
    <t>IZVLEČNI TUŠ S PIŠTOLO
L= 15 m
- stenski
- zaprte izvedbe</t>
  </si>
  <si>
    <t>ENOETAŽNI VOZIČEK
nosilnost do 100 kg
600x600x930 mm
- v celoti izdelan iz nerjaveče pločevine AiSi 304
- opremljen s kakovostnimi uležajenimi kolesi
- 2 kolesi z zavoro 
- guma na kolesih živilske kvalitete
- voziček opremljen z gumi odbojniki živilske 
  kvalitete
- police vozičkov z dvojno stisnjenimi robovi
- polica vozička z odcejalnim robom gl. 10 mm
- na spojih varjena konstrukcija</t>
  </si>
  <si>
    <r>
      <rPr>
        <b/>
        <sz val="10"/>
        <color indexed="8"/>
        <rFont val="Arial"/>
        <family val="2"/>
        <charset val="238"/>
      </rPr>
      <t>NATAKARSKI OFIS</t>
    </r>
    <r>
      <rPr>
        <sz val="10"/>
        <color indexed="8"/>
        <rFont val="Arial"/>
        <family val="2"/>
        <charset val="238"/>
      </rPr>
      <t xml:space="preserve">
STENSKI INOX UMIVALNIK ZA ROKE Z MEŠALNO BATERIJO
vključno s pvc odtočnim sifonom s kotnima ventiloma
vključno z vsem priključnim in pritrdilnim materialom
aktiviranje s kolenom
400x400x250 mm
</t>
    </r>
  </si>
  <si>
    <t>ZAPRT PULT Z ENOSTRANSKIMI DRSNIMI
VRATI, KRILNIMI VRATI IN KORITOM
2800x700x900 mm
- izdelano iz nerjaveče pločevine AiSi 304
- površina izdelana iz AiSi 304 deb. min. 1,5 mm, spodnji del površine lepljen 
z vodoodporno ploščo in zaprta z nerjavečo pločevino
- polica vozička z odcejalnim robom gl. 10 mm
- spodnji del elementa izdelan v H2 izvedbi
vključno s pvc odtočnim sifonom
vključno z vsem priključnim in pritrdilnim materialom
nerjavna pločevina AISI 304
- levo vgrajeno korito dim. 400x500x200 mm,  z odcejalnim robom okrok korita
+ enoročna mešalna baterija
- pod koritom zaprto s krilnimi vrati in spodnjo polico
- prostor za podpultni pomivalni stroj za poliranje 
pribora
- omarica zaprta z drsnimi vrati, s spodnjo in 
vmesno polico
- stenska zaščita zadaj, H= 100 mm</t>
  </si>
  <si>
    <t xml:space="preserve">ZAPRT PULT Z DRSNIMI
VRATI IN PREDALI, SREDINSKI PULT
2600x1200x900 mm
- izdelano iz nerjaveče pločevine AiSi 304
- površina izdelana iz AiSi 304 deb. min. 1,5 mm, spodnji del površine lepljen 
z vodoodporno ploščo in zaprta z nerjavečo pločevino
- spodnji del elementa izdelan v H2 izvedbi
- robovi površine v radiju min. 40 mm
- omarice pulta globine 600 mm
- 4 x omarica s setom treh predalov
- predali z vodili na »mehko« zapiranje
- 2 x omarica zaprta z enostranskimi drsnimi vrati, l= 1700 mm
</t>
  </si>
  <si>
    <t>ENOETAŽNA POVIŠANA NADGRADNJA - INOX POLICA
2500x400x500 mm
nerjavna pločevina AISI 304 iz deb. min. 1,5 mm
- nad sredinskim pultom 
+ 2 x vtičnica 230V</t>
  </si>
  <si>
    <t>ZAPRTA OMARA Z DRSNIMI VRATI
dim: 1200x640x2000 mm
- izdelano iz nerjaveče pločevine AiSi 304
- element izdelan v H2 izvedbi
- vrata dvostenske izvedbe vpeta v tečaje s teflonsko pušo
- s policami</t>
  </si>
  <si>
    <t>HLADILNA OMARA ZA PIJAČO
temperaturno območje: +2 °C / +12 °C
zunanji material omare: jeklo/srebrno
600x696x2027 mm
dinamično hlajenje
volumen: 449/422 l
6 nastavljivih polic 
izolirana steklena vrata
LED osvetlitev
s ključavnico
hladilno sredstvo: R 600a
priključna moč: 0,15 kW
priključna napetost: 230V 50Hz
kot npr. LIEBHERR FKDv 4513 ali enakovr.</t>
  </si>
  <si>
    <r>
      <rPr>
        <b/>
        <sz val="10"/>
        <color indexed="8"/>
        <rFont val="Arial"/>
        <family val="2"/>
        <charset val="238"/>
      </rPr>
      <t>TERMIČNA PRIPRAVA PRED GOSTI</t>
    </r>
    <r>
      <rPr>
        <sz val="10"/>
        <color indexed="8"/>
        <rFont val="Arial"/>
        <family val="2"/>
      </rPr>
      <t xml:space="preserve">
KOMBINIRAN IZDAJNI PULT - ZA POSTAVITEV TERMIČNIH ELEMENTOV
4800/4200x1050/750x900 mm
- površina granit (po izboru projektanta), kot. npr Nero Assoluto, deb. 3 cm z
  izrezi za termične elemente
- ponižani del za postavitev samostoječih termičnih elementov inox izvedbe,
  deb. 1,5 mm
- podkonstrukcija inox AiSi 304 (brez fasadnih oblog - pozicija interiera)
- 1 x omarica s setom treh predalov GN 1/1 - 150mm
- 1 x omarica s spodnjo polico, zaprto z vrati
- omarica zaprta z drsnimi vrati, l= cca 1600mm
+ 7 x vtičnica 230V + 1 x 400 V
</t>
    </r>
  </si>
  <si>
    <t>OGREVALNA PLOŠČA
dim.: 1000x500x60 mm
- temperirano steklo
- 2 x termostat od 30°C do 120 °C
- moč: 2 x 400 W
- napetost: 230V
AD, tip: 999.008</t>
  </si>
  <si>
    <t>STEKLENA ZAŠČITA PRED GRELNIMI PLOŠČAMI
dim. 1100x350x400 mm
- steklo kaljeno
- debelina stekla: 10 mm
- steklo lepljeno</t>
  </si>
  <si>
    <t>INDUKCIJSKA KUHALNA PLOŠČA
nerjavna pločevina AISI 304
- indukcijski generator 
- kratek čas segrevanja, učinkovitost več kot 90%
- Z močjo 3,5 kW (220-240 V) 
- Mikroprocesorsko nadzorovan visoko zmogljiv 
indukcijski generator
- 6mm debela steklokeramična kuhalna plošča
- Indukcijske kuhalne plošče s samodejnim 
zaznavanjem posode (od o 120mm)
- Brezstopenjski nadzor zmogljivosti z vrtljivim 
gumbom in integriranim stikalom
kot npr. Blanco BC IH 3500</t>
  </si>
  <si>
    <t>INDUKCIJSKI VOK 
- v celoti izdelan iz mikropoliranega nerjavečega jekla AISI 304
- opremljen z vrtljivimi nogicami za nastavitev višine
- odprtina za dovod zraka z odstranljivim zračnim filtrom je pod enoto
- vok je zasnovan tako, da se lahko namesti neposredno ob zadnjo steno
- mikroprocesorsko upravljanje
- nizko odvajanje toplote
- visoko zmogljiv indukcijski generator
- zgornja površina je v območju kuhalne površine nagnjena
- dim.: 620 x 400 x 240 mm
- kiveta: fi 300 mm
- 220-240 V, 1N PE, 16 A, 50-60 Hz, 3,5 kW
kot npr. Blanco BC GF 3500 ali enakovr.</t>
  </si>
  <si>
    <t>KUHALNIK TESTENIN 
nerjavna pločevina AISI 304
- Namenjen za nizko energetsko kuhanje, 
dušenje in Sous-vide kuhanje. 
- prostor za 6 košar s testeninami.
- Čas segrevanja je zelo kratek zahvaljujoč 
inovativnemu sistemu ogrevanja Ultracontact
- Z mikroprocesorskim upravljanjem
- Z močjo 4,8 kW (400 V)
- Bazen je iz globoko vlečenega varjenega jekla, 
s 5mm debelim dnom
- S stranskim varnostnim izpustnim ventilom z 
zapiralom
kot npr. Blanco BC PC 4800 ali enakovr.</t>
  </si>
  <si>
    <t>STEKLENA HIGIENSKA ZAŠČITA PRED TERMIČNIMI ELEMENTI
1800x250x400 mm
- kaljeno steklo
- debelina stekla: 10 mm
- steklo lepljeno</t>
  </si>
  <si>
    <t>ZAPRT PULT Z ENOSTRANSKIMI DRSNIMI
VRATI 
1600x700x900 mm
- površina granit (po izboru projektanta), kot. npr Nero Assoluto, deb. 3 cm z
  izrezom za vgradno korito
- ostalo izdelano iz nerjaveče pločevine AiSi 304
- površina izdelana iz AiSi 304 deb. min. 1,5 mm, spodnji del površine lepljen 
z vodoodporno ploščo in zaprta z nerjavečo pločevino
- spodnji del elementa izdelan V H2 izvedbi
- spodaj omarica zaprta z drsnimi vrati
- s spodnjo in delno vmesno polico
- inox cokel, l= 1600 + 700 mm</t>
  </si>
  <si>
    <t>HLAJENI - IZDAJNI PULT
1900x750x900 mm
- površina granit (po izboru projektanta), kot. npr Nero Soluto, deb. 3 cm
- ostalo iz nerjavne pločevine AISI 304
hlajen del:
- dinamično hlajenje
- 2 x box vrata z vodili za GN 1/1, 
- spodnji del elementa izdelan v H2 izvedbi
- brez kompresorja
- hladilstvo vezano na centralni hladilni sistem
- instalacijska omarica za hladilstvo
- temp. območje hlajenja: od +0°C do +15 °C
- priključna moč : 0,61 kW
- priključna napetost: 230V AC
- podkonstrukcija l= 700 mm
- brez fasade (pozicija interiera)
- 1 x levi, 1 x desni element- glede na postavitev v prostoru</t>
  </si>
  <si>
    <t>GRELNA LUČ
- dvojna
- na podstavku
- črne barve
SCHOOL 24002/bB/S/</t>
  </si>
  <si>
    <t>NAMIZNA HLAJENA PLOŠČA
dim. 580x370x70 mm
- kapaciteta: 1 x GN 1/1
- z porcelanskim pladnjem GN 1/1
- z lesenim črnim okvirjem
- z vložki za hlajenje pladnja
kot npr. ZEPE, tip: 73154403B</t>
  </si>
  <si>
    <t>STEKLENA HIGIENSKA ZAŠČITA PRED HLAJENIMI PLOŠČAMI
1800x250x400 mm
- kaljeno steklo
- debelina stekla: 10 mm
- steklo lepljeno</t>
  </si>
  <si>
    <r>
      <rPr>
        <b/>
        <sz val="10"/>
        <color indexed="8"/>
        <rFont val="Arial"/>
        <family val="2"/>
        <charset val="238"/>
      </rPr>
      <t>MOBILNI SAMOPOSTREŽNI PULTI V HOTELSKI RESTAVRACIJI</t>
    </r>
    <r>
      <rPr>
        <sz val="10"/>
        <color indexed="8"/>
        <rFont val="Arial"/>
        <family val="2"/>
      </rPr>
      <t xml:space="preserve">
KOMBINIRAN IZDAJNI PULT - MOBILNI, ZA 
KRUH IN PEKOVSKE IZDELKE
1500x900x900 mm
- površina granit (po izboru projektanta), kot. npr Nero Assoluto, deb. 3 cm
- podkonstrukcija inox AiSi 304, cevna konstrukcija 
- s spodnjo in vmesno polico
- brez fasadnih oblog - pozicija interiera (v interieru zajeto: krilna vrata - železni profil z vstavljeno ploščo)
- na kolesih, 2 x gibljivo, 2 x gibljivo z zavoro, 
- z 4 x gumi odbojniki v črni barvi, (zaščita površine)
</t>
    </r>
  </si>
  <si>
    <t>KUHALNA TERMIČNA POSTAJA NA KOLESIH
1544x756x900/1362 mm
kot npr. BLANCO COOK ali enakovr. kuhalni sistem - Mobilni in vsestranski kuhalni sistem
- Hitro segrevanje in kratek reakcijski čas
- Ekonomično: z inteligentnim elektronskim 
upravljanjem
-  Narejen iz higienskega nerjavnega jekla 18/10 
z mikro-polirano površino
opomba: element prilagoditi za montažo fasadnih oblog,
  hrbtno in 2 x bočno, fasada po projektu interiera
SESTAVLJENA IZ:</t>
  </si>
  <si>
    <t>INDUKCIJSKA KUHALNA PLOŠČA
nerjavna pločevina AISI 304
- indukcijski generator 
- kratek čas segrevanja, učinkovitost več kot 90%
- Z močjo 3,5 kW (220-240 V) 
- Mikroprocesorsko nadzorovan visoko zmogljiv 
indukcijski generator
- 6mm debela steklokeramična kuhalna plošča
- Indukcijske kuhalne plošče s samodejnim 
zaznavanjem posode (od o 120mm)
- Brezstopenjski nadzor zmogljivosti z vrtljivim 
gumbom in integriranim stikalom
kot npr. Blanco BC IH 3500 ali enakovr.</t>
  </si>
  <si>
    <t>MOBILNI PULT ZA TOPLE JEDI
2000x900x900 mm
nerjavna pločevina AISI 304
- površina granit (po izboru projektanta), kot. npr Nero Assoluto, deb. 3 cm,
  z izrezom za ogrevano ploščo
- podkonstrukcija inox AiSi 304, cevna konstrukcija 
- brez fasadnih oblog - pozicija interiera (v interieru zajeto: krilna vrata - železni profil z vstavljeno ploščo)
- na kolesih, 2 x gibljivo, 2 x gibljivo z zavoro
- z 4 x gumi odbojniki v črni barvi, (zaščita površine)</t>
  </si>
  <si>
    <t>VGRADNA STEKLOKERAMIČNA
OGREVANA POVRŠINA
1420x620x35 mm
dimenzije ogrevane površine: 1260x510 mm
dimenzije izreza: 1390x590 mm
dimenzije izreza kontrolne omarice: 480x145 mm
priključna moč: 1,6 kW
priključna napetost: 230V AC</t>
  </si>
  <si>
    <t>OGREVANA ENOETAŽNA STEKLENA 
NADGRADNJA Z RAZSVETLJAVO
1395x540x465 mm
nerjavna pločevina AISI 304
dvostransko ukrivljeno steklo
priključna moč: 0,86 kW
priključna napetost: 230V AC</t>
  </si>
  <si>
    <t>MOBILNI PULT ZA TOPLE JEDI
1700x900x900 mm
nerjavna pločevina AISI 304
- površina granit (po izboru projektanta), kot. npr Nero Assoluto, deb. 3 cm z
  izrezom za ogrevano ploščo
- podkonstrukcija inox AiSi 304, cevna konstrukcija 
- inox odprta konstrukcijo s spodnjo in vmesno polico
- brez fasadnih oblog - pozicija interiera (v interieru zajeto: krilna vrata - železni profil z vstavljeno ploščo)
- na kolesih, 2 x gibljivo, 2 x gibljivo z zavoro
- z 4 x gumi odbojniki v črni barvi, (zaščita površine)</t>
  </si>
  <si>
    <t xml:space="preserve">OGREVAN PODAJALNIK KROŽNIKOV
513x1018x931 mm
- statično ogrevanje
- na kolesih, 2x z zavoro
- 2x set za krožnike
- premer krožnikov od fi260 do fi310 mm
- ročaj za prevoz
- odbojniki iz gume
- priključna moč: 1,8 kW
</t>
  </si>
  <si>
    <t xml:space="preserve">VGRADNA STEKLOKERAMIČNA
OGREVANA POVRŠINA
1115x620x35 mm
dimenzije ogrevane površine: 955x510 mm
dimenzije izreza: 1085x590 mm
dimenzije izreza kontrolne omarice: 480x145 mm
priključna moč: 1,2 kW
priključna napetost: 230V AC
</t>
  </si>
  <si>
    <t>OGREVANA ENOETAŽNA STEKLENA 
NADGRADNJA Z RAZSVETLJAVO
1090x540x465 mm
nerjavna pločevina AISI 304
dvostransko ukrivljeno steklo
priključna moč: 0,84 kW
priključna napetost: 230V AC
kot npr. ST-1N-3LG ali enakovr.</t>
  </si>
  <si>
    <t>MOBILNI PULT ZA HLADNE JEDI
2000x900x900 mm
nerjavna pločevina AISI 304
- površina granit (po izboru projektanta), kot. npr Nero Assoluto, deb. 3 cm,
  z izrezom za vgradni bazen
- podkonstrukcija inox AiSi 304, cevna konstrukcija 
- inox odprta konstrukcijo s spodnjo in vmesno polico
- brez fasadnih oblog - pozicija interiera (v interieru zajeto: krilna vrata - železni profil z vstavljeno ploščo), 
- v fasadi pulta izrez za rešetko kompresorja
- na kolesih, 2 x gibljivo, 2 x gibljivo z zavoro
- z 4 x gumi odbojniki v črni barvi, (zaščita površine)
+ rešetka za zračenje kompresorja, črno barvano, vgrajena v fasadni del pulta</t>
  </si>
  <si>
    <t xml:space="preserve">VGRADNI HLADILNI BAZEN
kapacieta bazena: 4 x GN 1/1-150
brez GN posod
1420x620x640 mm
nerjavna pločevina AISI 304
dimenzije bazena: 1280x510x150 mm
dimenzije izreza: 1402x602 mm
dimenzije izreza kontrolne omarice: 192x124 mm
temperaturno območje bazena: +6°C do +8°C
vključena kontrolna omarica z regulatorjem in
kompresorska enota CGL-45-TB-1NR
priključna moč: 0,24 kW
priključna napetost: 230V AC
</t>
  </si>
  <si>
    <t xml:space="preserve">ENOETAŽNA STEKLENA NADGRADNJA Z
RAZSVETLJAVO
1395x540x465 mm
nerjavna pločevina AISI 304
dvostransko ukrivljeno steklo
priključna moč: 0,06 kW
priključna napetost: 230V AC
</t>
  </si>
  <si>
    <t>MOBILNI PULT ZA HLADNE JEDI
1700x900x900 mm
- površina granit (po izboru projektanta), kot. npr Nero Assoluto, deb. 3 cm,
  z izrezom za vgradni bazen
- inox odprta konstrukcijo s spodnjo in vmesno polico
- brez fasadnih oblog - pozicija interiera (v interieru zajeto: krilna vrata - železni profil z vstavljeno ploščo), 
- v fasadi pulta izrez za rešetko kompresorja
- na kolesih, 2 x gibljivo, 2 x gibljivo z zavoro
- z 4 x gumi odbojniki v črni barvi, (zaščita površine)
+ rešetka za zračenje kompresorja, črno barvano, vgrajena v fasadni del pulta</t>
  </si>
  <si>
    <t xml:space="preserve">VGRADNI HLADILNI BAZEN
kapaciteta bazena: 3 x GN 1/1-20
brez GN posod
1095x620x510 mm
nerjavna pločevina AISI 304
dimenzije bazena: 955x510x20 mm
dimenzije izreza: 1077x602 mm
dimenzije izreza kontrolne omarice: 192x124 mm
temperaturno območje bazena: +6°C do +8°C
vključena kontrolna omarica z regulatorjem in
kompresorska enota CGL-45-TB-1NR
priključna moč: 0,24 kW
priključna napetost: 230V AC
</t>
  </si>
  <si>
    <t xml:space="preserve">ENOETAŽNA STEKLENA NADGRADNJA Z
RAZSVETLJAVO
1090x540x465 mm
nerjavna pločevina AISI 304
dvostransko ukrivljeno steklo
priključna moč: 0,04 kW
priključna napetost: 230V AC
</t>
  </si>
  <si>
    <t xml:space="preserve">MOBILNI PULT ZA POSTAVITEV APARATOV ZA NAPITKE
1500x900x900 mm
- površina granit (po izboru projektanta), kot. npr Nero Assoluto, deb. 3 cm,
 z izrezom za instalacije aparatov fi 60 mm
- inox odprta konstrukcijo s spodnjo in vmesno polico
- brez fasadnih oblog - pozicija interiera (v interieru zajeto: krilna vrata - železni profil z vstavljeno ploščo), 
- na kolesih, 2 x gibljivo, 2 x gibljivo z zavoro
- z 4 x gumi odbojniki v črni barvi, (zaščita površine)
</t>
  </si>
  <si>
    <r>
      <rPr>
        <b/>
        <sz val="10"/>
        <color indexed="8"/>
        <rFont val="Arial"/>
        <family val="2"/>
        <charset val="238"/>
      </rPr>
      <t>TOČILNI PULT A - LA CARD RESTAVRACIJA</t>
    </r>
    <r>
      <rPr>
        <sz val="10"/>
        <color indexed="8"/>
        <rFont val="Arial"/>
        <family val="2"/>
      </rPr>
      <t xml:space="preserve">
NEVTRALNI TOČILNI PULT
2460+550x700x950/1120 mm
nerjavna pločevina AISI 304
- brez fasade in strežne police - pozicija interiera
- površina izdelana iz AiSi 304 deb. min. 1,5 mm, spodnji del površine lepljen 
z vodoodporno ploščo in zaprta z nerjavečo pločevino
- omarica s setom treh predalov
- predali z vodili na »mehko« zapiranje
- omarica zaprta s krilnimi vrati, l= 1100 mm
- ostalo s spodnjo polico, zaprto z oblogami
+ 3 x vtičnice 230V
- inox cokel, l= 550 + 2000 + 900 mm</t>
    </r>
  </si>
  <si>
    <t>NEVTRALNI TOČILNI PULT
dim. cca 700x600x950/1120 mm
- brez fasade in strežne police - pozicija interiera
- izdelano iz nerjaveče pločevine AiSi 304
- površina izdelana iz AiSi 304 deb. min. 1,5 mm, spodnji del površine lepljen 
z vodoodporno ploščo in zaprta z nerjavečo pločevino
- omarica s setom treh predalov
- predali z vodili na »mehko« zapiranje
- inox cokel, l= 700 mm</t>
  </si>
  <si>
    <t>HLAJENO NEVTRALNI TOČILNI PULT
4900x700x950/1120 mm 
- površina izdelana iz AiSi 304 deb. min. 1,5 mm, spodnji del površine lepljen 
z vodoodporno ploščo in zaprta z nerjavečo pločevino
- spodnji del elementa izdelan skladno s higienskim standardom H2
- brez fasade in strežne police - pozicija interiera
- 4 x hlajena box:  3 x steklena vrata  z vmesno polico in razsvetljavo 
+  1 x set dveh hlajenih predalov 
- kompresor vgrajen
- vgrajeno sanitarno korito za roke fi 300 mm
+ enoročna mešalna baterija - nizka
- pod koritom zaprto s krilnimi vrati
- prostor za ledomat
- prostor za pomivalni stroj
- predal za odpadke z dvema posodama
- vgrajeno korito dim. 400x400x200 mm z odcejalnikom levo
- z odcejalnim robom okrog korita 20 mm
+ enoročna mešalna baterija - visoka
+ 2 vtičnice 230V
- inox cokel, l= 4900 mm
vključno z vsem priključnim in pritrdilnim materialom</t>
  </si>
  <si>
    <t>NEVTRALNI TOČILNI PULT
2460x700x950/1120 mm
- površina izdelana iz AiSi 304 deb. min. 1,5 mm, spodnji del površine lepljen 
z vodoodporno ploščo in zaprta z nerjavečo pločevino
- brez fasade in strežne police
- prostor za sodčke pijač
- prostor za hladilnik šankomata
- zaprto s perforiranimi krilnimi vrati
- ostalo blenda, l= 1100 mm
- 2 x 2 vtičnice 230 v
- inox cokel, l= cca 1200 mm</t>
  </si>
  <si>
    <t>HLAJENI TOČILNI PULT
3150x700x950/1120 mm 
vključno z vsem priključnim in pritrdilnim materialom
- brez fasade in strežne police - pozicija interiera
- površina izdelana iz AiSi 304 deb. min. 1,5 mm, spodnji del površine lepljen 
z vodoodporno ploščo in zaprta z nerjavečo pločevino
- 5 x hlajen box: 4 x steklena vrata, z vmesno polico
 in  razsvetljavo + 1 x set 2 hlajena predalnika GN 1/1-200 mm
- kompresor vgrajen
- butigliera za 8 steklenic
-  uvarjen bazen z vgrajenim izpiralcem za izplakovanje kozarcev, z 
  perforiranim vložkompred šankomatom, (šankomat pozicija dobavitelja pijač)
+ 1 x 2 vtičnice 230V
- inox cokel, l= cca 3200 mm</t>
  </si>
  <si>
    <t>PODPULTNI POMIVALNI STROJ 
600x637x725 mm
kapaciteta košar/h:
- za kozarce:  22/32/48/77
- za kozarce in belo posodo: 40/32/28/66
- za belo posodo: 40/28/24/65
svetla vstavna višina: 309 mm
velikost košare: 500x500 mm
črpalka za pomivalno in izpiralno sredstvo 
pomivalno-izpiralno polje zgoraj in spodaj
filtriranje delcev umazanije iz stroja med in po 
pomivanju
program za samočiščenje stroja z izpustno črpalko 
osnovna oprema: 
- 1x košara za kozarce 5 delna 
- 1x košara za krožnike 6/9 PVC
- 2 x vložek za pribor PVC
priključna moč:  7,9 kW 
bojler: 5,3 kW
priključna napetost: 400V 3N AC
vključno s kotnim ventilom
vključno z vsem priključnim in pritrdilnim materialom
kot npr. WINTERHALTER UC-M Standard ali enakovr.</t>
  </si>
  <si>
    <t>LEDOMAT 
400x545x690 mm
kapaciteta: 25 kg na dan
zračno hlajenje
priključna moč: 0,265 kW
priključna napetost: 220V 50Hz
kot npr. ICEMATICE 25 ali enakovr.</t>
  </si>
  <si>
    <r>
      <rPr>
        <b/>
        <sz val="10"/>
        <color indexed="8"/>
        <rFont val="Arial"/>
        <family val="2"/>
        <charset val="238"/>
      </rPr>
      <t>TOČILNI PULT (LOBBY BAR)</t>
    </r>
    <r>
      <rPr>
        <sz val="10"/>
        <color indexed="8"/>
        <rFont val="Arial"/>
        <family val="2"/>
      </rPr>
      <t xml:space="preserve">
HLAJENO NEVTRALNI TOČILNI PULT
3200x700x950/1120 mm 
- brez fasade in strežne police - pozicija interiera
- površina izdelana iz AiSi 304 deb. min. 1,5 mm, spodnji del površine lepljen 
  z vodoodporno ploščo in zaprta z nerjavečo pločevino
- 1 x predal, pod predalom krilna vrata
- 4 x hlajen box za pijačo: 3 x zaprto s steklenimi vrati z vmesno polico
+ 1 x set 2 hlajena predalnika
- butigliera za 8 steklenic
- kompresor vgrajen
- nevtralna omarica zaprta s krilnimi vrati, 
- 5 vtičnice 230V
- inox cokel, l= 3200 mm</t>
    </r>
  </si>
  <si>
    <t>NEVTRALNI TOČILNI PULT - POMIVALNI DEL
2500+520x700x950/1120 mm
- brez fasade in strežne police
- površina izdelana iz AiSi 304 deb. min. 1,5 mm, spodnji del površine lepljen 
z vodoodporno ploščo in zaprta z nerjavečo pločevino
- predal za odpadke z dvema posodama
- pomivalno korito dim. 400x400x250 mm z odcejalnim robom okrog korita in 
  odcejalnikom desno
+ enoročna mešalna baterija - visoka
- pod koritom zaprto s krilnimi vrati
- prostor za pomivalni stroj in mehčalec vode 
- inox cokel, l= cca 1200 + 600 mm
- vključno s pvc odtočnim sifonom s kotnima ventiloma
- vključno z vsem priključnim in pritrdilnim materialom</t>
  </si>
  <si>
    <t>PODPULTNI POMIVALNI STROJ
460x637x725 mm
kapaciteta košar/h:
- za kozarce:  22/32/48/77
- za kozarce in belo posodo: 40/32/28/66
- za belo posodo: 40/28/24/65
svetla vstavna višina: 309 mm
velikost košare: 400x400 mm
črpalka za pomivalno in izpiralno sredstvo 
pomivalno-izpiralno polje zgoraj in spodaj
filtriranje delcev umazanije iz stroja med in po pomivanju
program za samočiščenje stroja z izpustno črpalko 
osnovna oprema: 
1x košara za kozarce 4 delna 
1x kombinirana košara PVC
1x PVC 3 delni vložek za pribor 
priključna moč:  7,9 kW 
bojler: 5,3 kW
priključna napetost: 400V 3N AC
kot npr. WINTERHALTER UC-S Standard ali enakovr.</t>
  </si>
  <si>
    <t>NEVTRALNI TOČILNI PULT - SEKCIJA ZA KAVO
2700x700x950/1120 mm
- površina izdelana iz AiSi 304 deb. min. 1,5 mm, spodnji del površine lepljen 
  z vodoodporno ploščo in zaprta z nerjavečo pločevino
- brez fasade in strežne police
- omarica s setom treh predalov
- predal za odpadno kavo
- pod predalom krilna vrata
- vgrajeno sanitarno korito fi 300 mm 
+ enoročna mešalna baterija - nizka
- pod koritom zaprto s krilnimi vrati
- prostor za ledomat
- nevtralna omarica zaprta s krilnimi vrati, s 
  spodnjo in vmesno polico, l= 800 mm
- 2 x 2 vtičnice 230V
- inox cokel, l= 2700 mm
- vključno s pvc odtočnim sifonom s kotnima ventiloma
- vključno z vsem priključnim in pritrdilnim materialom</t>
  </si>
  <si>
    <t>LEDOMAT 
400x545x690 mm
- zračno hlajenje
- kapaciteta: 25 kg na dan
- priključna moč: 0,265 kW
- priključna napetost: 220V 50Hz
- kot npr. ICEMATIC E 25 ali enakovr.</t>
  </si>
  <si>
    <t>NAMIZNA HLADILNA VITRINA ZA SLADICE
dim.: 430x390x986 mm
- material : inox + steklo - dvojno steklo
- kapaciteta: 38 l
- dinamično hlajenje
- temp. razpon:  od +2 do +12C
- avtomatsko odtaljevanje
- LED razsvetljava
- 3 vmesne - prestavljive police - mrežaste
- klimatski razred: 4
- moč: 0,8 kW
- napetost: 230V
kot npr. Barcher  700478G</t>
  </si>
  <si>
    <r>
      <rPr>
        <b/>
        <sz val="10"/>
        <color indexed="8"/>
        <rFont val="Arial"/>
        <family val="2"/>
        <charset val="238"/>
      </rPr>
      <t>JEDILNICA ZA ZAPOSLENE</t>
    </r>
    <r>
      <rPr>
        <sz val="10"/>
        <color indexed="8"/>
        <rFont val="Arial"/>
        <family val="2"/>
      </rPr>
      <t xml:space="preserve">
SAMOPOSTREŽNI DELILNI PULT 
2900x800x900 mm
- površina izdelana iz AiSi 304 deb. min. 1,5 mm, spodnji del površine lepljen 
  z vodoodporno ploščo in zaprta z nerjavečo pločevino 
- spodnji del elementa izdelan v H2 izvedbi
- vgrajena vodna kopel,
- kapaciteta bazena: 3 x GN 1/1, globine 200 mm
- spodaj zaprto s krilnimi vrati in spodnjo inox polico
- krilna vrata (ličnice) lesene izvedbe, (po izboru projektanta)
- omarica s setom treh nevtralnih predalov
- ličnice predalov lesene izvedbe, (po izboru projektanta)
- stenska zaščita zadaj in desno bočno, H= 100 mm
- inox cokel, L= 2900 + 800 mm
</t>
    </r>
  </si>
  <si>
    <t>44.001.1</t>
  </si>
  <si>
    <t>GASTRO POSODA GN 1/2-200 GR</t>
  </si>
  <si>
    <t>44.001.2</t>
  </si>
  <si>
    <t>GASTRO POSODA GN 1/3-200 GR</t>
  </si>
  <si>
    <t>OGREVANA ENOETAŽNA NADGRADNJA Z
RAZSVETLJAVO
dim: 1090x540x465 mm
- enostransko krivljeno steklo
priključna moč: 0,84 kW
priključna napetost: 230V AC</t>
  </si>
  <si>
    <t>HLADILNA OMARA ZA PIJAČO
temperaturno območje: +0 °C / +15 °C
zunanji material omare: jeklo/srebrna
600x610x1800 mm
dinamično hlajenje
volumen: 378/359 l
5 nastavljivih polic 
izolirana steklena vrata, levo odpiranje
LED osvetlitev
s ključavnico
hladilno sredstvo: R 600a
priključna moč: 0,18 kW
priključna napetost: 230V 50Hz
kot npr. LIEBHERR FKvsl 4113 G LED ali enakovr.</t>
  </si>
  <si>
    <t>VOZIČEK Z VODILI ZA PLADNJE
18 etaž za deservirne pladnje
450x600x1615 mm
- nerjavna pločevina AISI 304
- na spojih varjena konstrukcija
- 4 x gibljivo kolo (2 x z zavoro)</t>
  </si>
  <si>
    <r>
      <rPr>
        <b/>
        <sz val="10"/>
        <color indexed="8"/>
        <rFont val="Arial"/>
        <family val="2"/>
        <charset val="238"/>
      </rPr>
      <t>HLADILSTVO</t>
    </r>
    <r>
      <rPr>
        <sz val="10"/>
        <color indexed="8"/>
        <rFont val="Arial"/>
        <family val="2"/>
      </rPr>
      <t xml:space="preserve">
MULTIPAK-HLADILNI AGREGAT 
za: 5 hladilne in 3 zamrzovalne komore, 8 hlajenih pultov)
- vključno s cevno napeljavo in potrebno podkonstrukcijo za pritrditev cevnih instalacij
- vključno z izdelavo prebojev in tesnenjem
- vključno z antivibracijskim podstavkom za zunanjo enoto na podkonstrukciji
- dimenzija predizolirnih cevi CU (vključno z izjavo za izolacijo o skladnosti):
22mm = 50
18mm = 50m
15mm = 40m
12mm = 50m
10mm = 70m
6mm = 70m
- krmiljenje delovanja je procesorsko s prikazovalnikom Dixel
- centralni nadzor
- agregat je zunaj objekta
- multipak za minus
- multipak za plus režim
- 1 kpl bakrene predizolirane cevne instalacije, skupna razvita dolžina cevne inštalacije od vsakega uporabnika do mesta postavitve agregata je cca 535m
- hladilna moč MINUS-35°C/35°C Ph=3.800 W  EER 2,7
- hladilna moč PLUS -35°C/35°C Ph=5.700 W  EER  3,2 
- priklopni kabel 5 x 4mm2  varovalka 25A
- vključno z izvedbo tlačnega preizkusa cevne napeljave, dobavo plina, polnjenjem sistema in zagonom sistema
kot npr. MULTIPAK Menard RA MDMK 16 ali enakovr.</t>
    </r>
  </si>
  <si>
    <t>CENTRALNI NADZOR
1 kpl XWEB DIXELL centralni nadzor z javljanjem alarmov prek gsm, maila, daljinski nadzor delovanja in izpis temperatur za obdobje enega leta
- uporabnik (investitor) priskrbi sim kartico, računalnik in 
statični IP dostop interneta
- ponudnik izvede ožičenje med nadzornim sistemom, zunanjo hladilno enoto in vsemi notranjimi hladilno/zmrzovalnimi enotami
- ponudnik izvede polaganje, označevanje in zaščito vodnikov
- ponudnik izvede preboje
- ponudnik izvede tesnenje
Elementi, ki se priklapljajo na HACCP povezavo so:
- 5 x priklop za hladilnice
- 3 x priklop zamrzovalnice
- 8 x priklop hlajeni pult
- 5 x priklop za hladilne in zamrzovalne omare</t>
  </si>
  <si>
    <t xml:space="preserve">Možnost nastavitev pritiska pomivanja, časa pomivanja, temperature pomivanja in izpiranja ter koncentracijo pomivanega in izpiralnega sredstva po posameznih programih. 
Eliptična vrteča pomivalna polja z integriranim sistemom izpiranja s svežo vodo
Pomivalna polja izvedena iz RF nerjaveče pločevine
Sistem aktivnega upravljanja z energijo 
Možnost nastavitev pritiska pomivanja, časa pomivanja, temperature pomivanja in izpiranja ter koncentracijo pomivanega in izpiralnega sredstva po posameznih programih. 
Eliptična vrteča pomivalna polja z integriranim sistemom izpiranja s svežo vodo
Pomivalna polja izvedena iz RF nerjaveče pločevine
Sistem aktivnega upravljanja z energijo </t>
  </si>
  <si>
    <t xml:space="preserve">POMIVALNI STROJ ZA KUHINJSKO POSODO IN PRIPOMOČKE
Teoretična kapaciteta:  
Standardni program 12 / 24 / 40 Košar/h
Kratki program 23 / 42 / 64 Košar/h
Programska oprema za uporabo v gastronomiji
Programska oprema za uporabo v pekarnah
Programska oprema za uporabo v mesariji
Nap: 3x400V 9,4 / 10,0 / 16,3 kW – možen preklop
Bojler: 10,2 kW
Stroj pripravljen za priklop na hladno vodo &lt;20°C
Prvo polnjenje tanka s toplo vodo
Dimenzije: 775x870x1880h
Svetla vstavna višina s košaro: 800 mm
Svetla vstavna globina: 651 mm
1x osnovna RF ravna košara 612x672x134 mm; 65006235
1x RF košara – nosilec za pladnje in pekače 6 vrst 490x610x285 mm;85000550  
Črpalka za dvig pritiska izpiranja s svežo vodo
Poraba sveže vode za izpiranje: 4,7 lit/košaro
Črpalka za odvod vode
Črpalka za izpiralno sredstvo s sesalno palico
Črpalka za pomivalno sredstvo s sesalno palico
Program avtomatskega namakanja posode pred ciklusom pomivanja
Sistem prilagajanja pritiska pomivanja po posameznih programih
</t>
  </si>
  <si>
    <t xml:space="preserve">Dodatni opis:
Program za zamenjavo vode v tanku z večstopenjskim praznjenjem
Higienski dnevnik s podatkovno zgodovino HACCP
Vgrajen termostop, ki onemogoča izpiranje s prenizko temperaturo vode
Grelec tanka z nastavljivo termično varovalko
Filtracija pomivalne vode: pokrov tanka, valjčno sito, sito na sesalni odprtini črpalke z varnostnim sistemom in Mediamat
Signal za opozarjanje če valjasto sito ni pravilno nameščeno
Signal za opozarjanje v primeru zamašenosti valjastega filtra
Tipalo za motnost pomivalne vode
Prikaz izpraznjenosti posode s pomivalnim in izpiralnim sredstvom
Zaslon na dotik
Barvno kodirano upravljanje z enim gumbom s prikazom napredovanja
Dodatna tipka za zagon programa pomivanja v stojni višini uporabnika
Vodeni program samočiščenja stroja
Časovno voden avtomatski vklop  in izklop stroja
Prikaz blokiranih pomivalnih polj ločeno zgoraj in spodaj
Prikaz vzdrževalnih intervalov
Upravljalni nivo za šefa kuhinje in nivo za serviserja zaščiten s PIN kodo
Animirana navodila za uporabo in nasveti za pomivanje v slovenskem jeziku
</t>
  </si>
  <si>
    <t>Dvostenska vrata z odpiranjem deljeno gor in navzven z možnostjo postavitve v zaskočni položaj
Globoko vlečen pomivalni tank
Počasni zagon pomivalne črpalke
Tipalo za puščanje vode z avtomatsko zaporo dovoda vode
Zaščita zadnjega dela stroja z RF ploščo   IPX 5
Kapaciteta pomivalnega tanka: 69 lit
Kapaciteta pomivalne črpalke: nastavljivo med 410 in 500 l/min
Izvedba stroja, temperature in rezultat pomivanja po DIN 10512
CE certifikat
kot npr. WINTERHALTER UF-L ali enakovr.</t>
  </si>
  <si>
    <t>38.006.1</t>
  </si>
  <si>
    <t>41.002.2</t>
  </si>
  <si>
    <t>41.002.1</t>
  </si>
  <si>
    <t>41004.1</t>
  </si>
  <si>
    <t>41.004.3</t>
  </si>
  <si>
    <t>41.004.4</t>
  </si>
  <si>
    <t xml:space="preserve">   Lahko hladimo_ poz 1.- samo plato,        
  poz 2. - plato in prvo polico,  
  poz 3.- plato in obe polici. 
-  temperaturno področje : +4°C/+18°C
- Kontrolni panel-elektronski, s trimestnim rdečim displejem in 
  termostatom s 3 rdečimi vidnimi številkami. Programirano samodejno   odmrzovanje. Nadzorni zaslon na notranjem el.panelu, napajalna napetost   1N-230V, 50Hz.  
-  priključna moč : 700W 
-  priključna napetost : 1N-230V, 50Hz
- klimatska klasa 4 (27°C; 60% U.R.) 
-  hladilni medij R452a
-brez fasade, fasada pozicija interiera
kot npr. ORION - LA ROSA 3RP ali enakovr.</t>
  </si>
  <si>
    <t>HLADILNA VITRINA ZA SLAŠČICE
1500x833x1360 mm
- hlajenje ventilacijsko na plato in obe polici,  
-  z vgrajenim kompresorjem hermetične izvedbezračno hlajenim;
-  steklena nadgradnja kaljeno steklo ogrevano z odpiranjem navzgor:
   razstavni del kaljeno ogrevano steklo za zgornjo in prednjo stran. 
   bočni paneli iz dvojnega kaljenega -ogrevanega stekla. 
   notranjost-plato  iz eloksiranega aluminija. Police iz kaljenega stekla. 
- v notranjosti dve polici po višini;
-  LED razsvetljava; 
- bočno zaprta; 
- zapiranje vitrine zadaj-drsni sistem plexi izvedbe; v varianti grezzo; 
- agregat : vgrajen/zračno hlajen
- način hlajenja : ventilacijsko 
- posodica za izparevanje kondenza 
-  2 x polica v notranjosti  
-  sistem PLEIN-AIR/ možna izbira hlajene police,
   s namenskim stikalom lahko izbiramo kaj bomo hladili.</t>
  </si>
  <si>
    <t xml:space="preserve"> brez demontaže sosednjih aparatov,
- aparat narejen tako da omogoča pritrditev zaključnih letev
- spodaj odprto s spodnjo in vmesno snemljivo polico
- spodnji del elementa izdelan skladno s higienskim standardom H2
- priključna moč: 9,0 kW
- poraba plina:0,71 kg/h (U.N.P.), 0,95 m3/h (zem. plin) 
priključek plina: R 3/4"
kot npr. KOGAST PS-T29/P ali enakovr.</t>
  </si>
  <si>
    <t xml:space="preserve"> brez demontaže sosednjih aparatov,
- aparat narejen tako da omogoča pritrditev zaključnih letev
- spodaj odprto s spodnjo in vmesno snemljivo polico
- spodnji del elementa izdelan skladno s higienskim standardom H2
- priključna moč: 37,5 kW
- poraba plina: 2,96 kg/h (U.N.P.), 3,96 m3/h (zem. plin) 
+ snemljiva vmesna polica
kot npr. KOGAST PS-T69/P ali enakovr.</t>
  </si>
  <si>
    <t>HLAJENO - NEVTRALNI PULT
2000x700x900 mm
- izdelano iz nerjaveče pločevine AiSi 304
- površina izdelana iz AiSi 304 deb. min. 1,5 mm, spodnji del površine lepljen z vodoodporno ploščo in zaprta z nerjavečo pločevino
- površina s sprednjim in hrbtnim robom z radijem r= 10 mm
- spodnji del elementa izdelan v H2 izvedbi
nevtralni del:
- vgrajeno korito dim. 400x500x250 mm z odcejalnim
- z enoročno mešalno baterijo, visoka
  robom gl. 20 mm okrog korita
- vključno s pvc odtočnim sifonom
- vključno z vsem priključnim in pritrdilnim materialom  - pred koritom blenda
- spodaj zaprto s krilnimi vrati in s spodnjo polico
- vgrajena omarica, s setom treh nevtralnih predalov GN 1/1-150 mm, 
- predali z vodili na »mehko« zapiranje
hlajen del: - dinamično hlajenje
- 2 x box vrata GN 1/1, z vodili
- brez kompresorja
- hladilstvo vezano na centralni hladilni sistem
- instalacijska omarica za hladilstvo
- temp. območje hlajenja: od +0°C do +15 °C
- priključna moč : 0,61 kW
- priključna napetost: 230V AC
- vgrajeno korito dim. 400x500x250 mm
- stenska zaščita zadaj, H= 100 mm</t>
  </si>
  <si>
    <t>strošek faznosti izvedbe ter usklajevanje z izvajalcem GOI del</t>
  </si>
  <si>
    <t>vse stroške glede transporta, vse stroške pospravljanja objekta, stroške začasnih in stalnih deponij, stroške skladiščenja opreme</t>
  </si>
  <si>
    <t>izdelavo dokumentacije:  Tehnološki elaborat, podroben terminski in finančni plan izvedbe,  delavniške načrte v skladu z navedbami v projektni dokumentaciji, Poročilo o nastalih gradbenih odpadkih, dokumentacijo za izdelavo dokazila o zanesljivosti objekta, delavniška dokumentacija, program in šolanje kadrov naročnika/upravljavca objekta, Navodila za obratovanje in vzdrževanje, predati vse podatke za izdelavo PID dokumentacije</t>
  </si>
  <si>
    <t>PONUDBENI  PREDRAČUN</t>
  </si>
  <si>
    <t>SPLOŠNO</t>
  </si>
  <si>
    <t>22 % DDV</t>
  </si>
  <si>
    <t>SKUPAJ Z DDV</t>
  </si>
  <si>
    <t>REKAPITULACIJA</t>
  </si>
  <si>
    <t>Sklop 2 - Kuhinjska tehnologija</t>
  </si>
  <si>
    <t>SKUPAJ KUHINJSKA TEHNOLOGIJA</t>
  </si>
  <si>
    <t>V primeru nejasnosti se je izvajalec del oz. ponudnik, dolžan posvetovati s projektantom že v času izdelave ponudbe.</t>
  </si>
  <si>
    <t xml:space="preserve">ELEKTRIČNI KOTEL ZA KUHANJE - 100 L
dim. 800x900x900 mm
- Površina termičnih elementov, izdelana iz AiSi 304, deb. 2 mm
- dim. posode: fi 600x415 mm, nazivna prostornina: 100 l
- indirektno gretje
- dno posode iz narejeno iz plemenitega jekla AiSi 316Ti z naklonom proti izpustu
- posoda narejena z zaokrožitvami zaradi lažjega čiščenja
- delovna površina narejena s poglobitvijo  in izpustom s cevjo, ki odvaja polite tekočine v pred aparat vgrajene talne rešetke 
- kotel opremljen z napravo za omejevanje tlaka, ki skrbi za pravilno delovanje pri nadtlaku in podtlaku parnega dela posode
- el. kotel: opremljen z gumbom na čelni plošči za proženje dodatne funkcije "polna moč" - hitrejše segrevanje vsebine v kotlu do vretja 
- na napravi za omejevanje tlaka vgrajen manometer z oznako najvišje dovoljenega tlaka 0,5 bar
- na stikalni plošči vgrajen krmilni gumb stikala s termostatom ki s pomočjo v aparatu vgrajenih krmilnih  komponent zagotavlja pravilno segrevanje
- regulacijski gumbi morajo biti zaščiteni pred </t>
  </si>
  <si>
    <t>mehanskimi poškodbami in vdorom vode
- možnost močnega in blagega vretja vsebine v posodi (tiho vretje)
- na delovni površini vgrajena mešalna baterija za dotok vode v posodo
- na sprednji strani aparata vgrajen ventil za nivo vode v parnem delu posode
- za izpust vsebine iz posode vgrajen izpustni ventil s koničnim tesnenjem
- pokrov kotla uravnotežen, tako da samostojno stoji v vseh pozicijah odpiranja
- gumbi na stikalni plošči umeščeni v zaščitnih posteljicah, ki preprečujejo mehanske poškodbe in zatekanje
- izvedeno s sistemom za spajanje elementov ki onemogočazatekanje
- izvedba spoja na način da se iz bloka odstrani posamezen aparat brez demontaže sosednjih aparatov
- aparat narejen tako da omogoča pritrditev zaključnih letev
- priključna moč: 15 kW 
- priključna napetost: 400V 3N AC 
- kot npr. Kogast EK-T9/100-0 ali enakovredno</t>
  </si>
  <si>
    <t xml:space="preserve">ELEKTRIČNA KUHINJSKA PREKUCNA PONEV 80 L
ponev iz nerjavnega jekla
dim: 800x900x900 mm
- Površina termičnih elementov, izdelana iz AiSi 304, deb. 2 mm
dim. ponve: 710x590x235 mm
- ponev ThermoPlate Al, ki omogoča enakomerno segrevanje kuhalne površine,
- dno posode je izdelano iz nerjavnega jekla na katerega so privijačeni
aluminijasti segmenti z vgrajenimi grelniki,
- posoda narejena z zaokrožitvami zaradi lažjega čiščenja,
- el. prekucna ponev: opremljen z EM digom in spustom posode (mehki zagon in počasno ustavljanje - gladina tekočine mora ostati pri vklopu in izklopu EM pogona povsem mirna)
- dovod vode v posodo izveden z ventilom na sprednji strani aparata,
- vgrajena termična varovalka, ki pri previsoki temperaturi izklopi 
električni tokokrog
- širina površine neogrevanega robu dna bazena ne sme presegati 23 mm
- pokrov uravnotežen, tako da samostojno stoji v vseh pozicijah odpiranja,
- gumbi na stikalni plošči umeščeni v zaščitnih posteljicah, ki preprečujejo
mehanske poškodbe in zatekanje,
- regulacijski gumbi morajo biti zaščiteni pred </t>
  </si>
  <si>
    <t>mehanskimi poškodbami in vdorom vode
- izvedeno s sistemom za spajanje elementov ki onemogoča zatekanje,
- izvedba spoja na način da se iz bloka odstrani posamezen aparat 
brez demontaže sosednjih aparatov,
- aparat narejen tako da omogoča pritrditev zaključnih letev
- aparat mora imeti možnost vgradnje ročnega ali motornega pogona za dvig posode
- priključna moč: 9 kW
- priključna napetost: 400V 3N AC
kot npr. KOGAST EKP-T9/80 ali enakovredno</t>
  </si>
  <si>
    <t>ELEKTRIČNO KUHALO ZA TESTENINE
z dovodom vode in odvajanjem odvečnega škroba, brez perforiranih posod
400x900x900 mm
- Površina termičnih elementov, izdelana iz AiSi 304, deb. 2 mm
kapaciteta bazena: GN 1/1
- regulacijski gumbi morajo biti zaščiteni pred mehanskimi poškodbami in vdorom vode
- spodnji del elementa izdelan skladno s higienskim standardom H2
- spodaj zaprto s krilnimi vrati in spodnjo polico
priključna moč: 9 kW
priključna napetost: 400V 3N AC
kot npr. KOGAST EKT-T49/V ali enakovr.</t>
  </si>
  <si>
    <t xml:space="preserve">PLINSKI ŠTEDILNIK
6 odprtih gorilnikov
1200x900x900 mm
- Površina termičnih elementov, izdelana iz AiSi 304, deb. 2 mm
moč gorilnikov: spredaj 3x5,5 kW, zadaj 3x7,0 kW
- najmočnejša gorilnika morata imeti zunanji in notranji plamen
- regulacija gorilnikov brezstopenjska
- ob glavnem gorilniku prižigalni  plamenček opremljen s termoelementom
- konstrukcija mora omogočati vse možne 
  kombinacije vgradenj gorilnikov (spredaj,zadaj,levo,desno)
- rešetke gorilnikov iz sive litine, v spodnjem delu zračne 
  reže za dovod sekundarnega zraka
- gorilniki korozijsko zaščiteni z emajlom
- odstranitev plinskih gorilnikov in pladnjev brez uporabe orodja
- gumbi na stikalni plošči umeščeni v zaščitnih posteljicah, ki preprečujejo
  mehanske poškodbe in zatekanje,
- regulacijski gumbi morajo biti zaščiteni pred mehanskimi poškodbami in vdorom vode
- izvedeno s sistemom za spajanje elementov ki onemogoča zatekanje,
- izvedba spoja na način da se iz bloka odstrani posamezen aparat 
 </t>
  </si>
  <si>
    <t xml:space="preserve">PLINSKI ŠTEDILNIK
2 odprta gorilnika
400x900x900 mm
- Površina termičnih elementov, izdelana iz AiSi 304, deb. 2 mm
moč gorilnikov: spredaj 1x5,5, zadaj 1x3,5 Kw
- najmočnejša gorilnika morata imeti zunanji in notranji plamen
- regulacija gorilnikov brezstopenjska
- ob glavnem gorilniku prižigalni  plamenček opremljen s termoelementom
- konstrukcija mora omogočati vse možne 
  kombinacije vgradenj gorilnikov (spredaj,zadaj,levo,desno)
- rešetke gorilnikov iz sive litine, v spodnjem delu zračne 
  reže za dovod sekundarnega zraka
- gorilniki korozijsko zaščiteni z emajlom
- odstranitev plinskih gorilnikov in pladnjev brez uporabe orodja
- regulacijski gumbi morajo biti zaščiteni pred mehanskimi poškodbami in vdorom vode
- izvedeno s sistemom za spajanje elementov ki onemogoča zatekanje,
- izvedba spoja na način da se iz bloka odstrani posamezen aparat 
 </t>
  </si>
  <si>
    <t>ELEKTRIČNA FRITEZA
1 bazen: 13-15 l (olja)
400x900x900 mm
- Površina termičnih elementov, izdelana iz AiSi 304, deb. 2 mm
- električni grelniki narejeni iz visoko legiranega nerjavnega jekla 
- v električni tokokrog vgrajena termična varovalka, ki pri prekomerni temperaturi olja 
  delovanje aparata izključi
- grelniki se pri čiščenju povsem umaknejo iz bazena
- vgrajeno končno stikalo, ki v primeru dviga  grelnikov iz bazena le-te izključi
- grelniki dimenzionirani tako, da je površina obremenitev takšna,  
  da ne prihaja do mikrozažiganja olja
- zaradi varnejšega delovanja in lažjega servisiranja sta stikalo in termostat na
  stikalni plošči ločeno pritrjena 
- dno bazena narejeno z zaokroženimi robovi in nagibom proti izpustu
- bazen ima pod grelniki hladno cono v  katero padajo ostanki hranein tako ne
  škodujejo oz. ne zmanjšujejo obstojnost olja
- friteza opremljena z dvema košarama iz kromirane jeklene žice s pokrovi
- regulacijski gumbi morajo biti zaščiteni pred mehanskimi poškodbami in vdorom vode
- izvedeno s sistemom za spajanje elementov ki onemogoča zatekanje,
- izvedba spoja na način da se iz bloka odstrani posamezen aparat 
  brez demontaže sosednjih aparatov,
- aparat narejen tako da omogoča pritrditev zaključnih letev
- spodaj zaprto s krilnimi vrati in s spodnjo polico
- spodnji del elementa izdelan skladno s higienskim standardom H2
- priključna moč: 11,1 kW
- priključna napetost: 400V 3N AC
kot npr. Kogast EF-T9/14 ali enakovredno</t>
  </si>
  <si>
    <t>PLINSKA ŽAR PLOŠČA
ravna - trdi krom 800x900x900 mm
- Površina termičnih elementov, izdelana iz AiSi 304, deb. 2 mm
- termostatsko krmiljenje v temperaturnem območju 125-300oC
- krmilni gumb na zgornji stikalni plošči
- temperaturo delovne površine regulira termostatska plinska pipa
- vgrajeni plinski gorilniki z naravnim vlekom 
- vgrajen predal za maščobo z omejilnikom pomika
- regulacijski gumbi morajo biti zaščiteni pred mehanskimi poškodbami in vdorom vode
- izvedeno s sistemom za spajanje elementov ki onemogoča zatekanje
- izvedba spoja na način da se iz bloka odstrani posamezen aparat 
  brez demontaže sosednjih aparatov,
- aparat narejen tako da omogoča pritrditev zaključnih letev 
- spodaj zaprto s krilnimi vrati in spodnjo polico
- spodnji del elementa izdelan skladno s higienskim standardom H2
- priključna moč: 17,0 kW 
- poraba plina: 1,32 kg/h (U.N.P.); 1,80 m3/h (zem.plin) 
- priključek plina: R 3/4"
+ Lopatica za čiščenje plošče, ravna
kot npr. KOGAST PZ-T89/P-K ali enakovr.</t>
  </si>
  <si>
    <t>PLINSKI ŽAR Z VULKANSKIM KAMENJEM
400x900x900 mm
- Površina termičnih elementov, izdelana iz AiSi 304, deb. 2 mm
- spodaj zaprto s krilnimi vrati in spodnjo polico
- spodnji del elementa izdelan skladno s higienskim standardom H2
- regulacijski gumbi morajo biti zaščiteni pred mehanskimi poškodbami in vdorom vode
priključna moč: 11,0 kW
poraba plina: 0,85 kg/h (U.N.P.), 
1,16 m3/h (zemeljski plin)
priključek plina: R 3/4"
kot npr. KOGAST PZ-T49/LG ali enakovr.</t>
  </si>
  <si>
    <t>ELEKTRIČNA FRITEZA
2 bazena: 2 x 13-15 l (olja)
800x900x900 mm
- Površina termičnih elementov, izdelana iz AiSi 304, deb. 2 mm
- električni grelniki narejeni iz visoko legiranega nerjavnega jekla 
-  v električni tokokrog vgrajena termična varovalka, ki pri prekomerni temperaturi olja delovanje aparata izključi
- grelniki se pri čiščenju povsem umaknejo iz bazena
- vgrajeno končno stikalo, ki v primeru dviga grelnikov iz bazena le-te izključi
- grelniki dimenzionirani tako, da je površina obremenitev takšna, da ne prihaja do  mikrozažiganja olja
- zaradi varnejšega delovanja in lažjega servisiranja sta stikalo in termostat na stikalni plošči ločeno pritrjena 
- dno bazena narejeno z zaokroženimi robovi in nagibom proti izpustu
- bazen ima pod grelniki hladno cono v katero padajo ostanki hranein tako ne škodujejo oz. ne zmanjšujejo obstojnost olja
- friteza opremljena z dvema košarama iz kromirane jeklene žice s pokrovi
- regulacijski gumbi morajo biti zaščiteni pred mehanskimi poškodbami in vdorom vode
- izvedeno s sistemom za spajanje elementov ki onemogoča zatekanje,
- izvedba spoja na način da se iz bloka odstrani posamezen aparat 
brez demontaže sosednjih aparatov,
- aparat narejen tako da omogoča pritrditev zaključnih letev
- spodaj zaprto s krilnimi vrati in s spodnjo polico
- spodnji del elementa izdelan skladno s higienskim standardom H2
- priključna moč: 22,2 kW
- priključna napetost: 400V 3N AC
kot. npr. Kogast EF-T9/28 ali enakovredno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</si>
</sst>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quot;    &quot;;&quot; (&quot;#,##0.00&quot;)   &quot;;&quot; -&quot;00&quot;    &quot;;@\ "/>
    <numFmt numFmtId="165" formatCode="_-* #,##0.00\ _S_I_T_-;\-* #,##0.00\ _S_I_T_-;_-* &quot;-&quot;??\ _S_I_T_-;_-@_-"/>
  </numFmts>
  <fonts count="23">
    <font>
      <sz val="11"/>
      <color theme="1"/>
      <name val="Calibri"/>
      <family val="2"/>
      <charset val="238"/>
      <scheme val="minor"/>
    </font>
    <font>
      <sz val="10"/>
      <color indexed="8"/>
      <name val="Arial CE"/>
      <family val="2"/>
    </font>
    <font>
      <sz val="10"/>
      <color indexed="8"/>
      <name val="Arial"/>
      <family val="2"/>
    </font>
    <font>
      <b/>
      <sz val="10"/>
      <color indexed="8"/>
      <name val="Arial"/>
      <family val="2"/>
    </font>
    <font>
      <b/>
      <i/>
      <sz val="10"/>
      <color indexed="8"/>
      <name val="Arial"/>
      <family val="2"/>
    </font>
    <font>
      <i/>
      <sz val="10"/>
      <color indexed="8"/>
      <name val="Arial"/>
      <family val="2"/>
    </font>
    <font>
      <sz val="10"/>
      <name val="Arial"/>
      <family val="2"/>
      <charset val="238"/>
    </font>
    <font>
      <sz val="11"/>
      <color indexed="8"/>
      <name val="Arial"/>
      <family val="2"/>
    </font>
    <font>
      <sz val="10"/>
      <name val="Arial"/>
      <family val="2"/>
    </font>
    <font>
      <sz val="10"/>
      <color indexed="8"/>
      <name val="Arial"/>
      <family val="2"/>
      <charset val="238"/>
    </font>
    <font>
      <b/>
      <sz val="10"/>
      <color indexed="8"/>
      <name val="Arial"/>
      <family val="2"/>
      <charset val="238"/>
    </font>
    <font>
      <b/>
      <sz val="10"/>
      <name val="Arial"/>
      <family val="2"/>
    </font>
    <font>
      <sz val="10"/>
      <color indexed="8"/>
      <name val="Arial CE1"/>
    </font>
    <font>
      <sz val="10"/>
      <color indexed="8"/>
      <name val="ArialMT"/>
      <family val="2"/>
    </font>
    <font>
      <i/>
      <sz val="10"/>
      <color indexed="8"/>
      <name val="ArialMT"/>
      <family val="2"/>
    </font>
    <font>
      <b/>
      <sz val="10"/>
      <name val="Arial"/>
      <family val="2"/>
      <charset val="238"/>
    </font>
    <font>
      <sz val="11"/>
      <color rgb="FFFF0000"/>
      <name val="Calibri"/>
      <family val="2"/>
      <charset val="238"/>
      <scheme val="minor"/>
    </font>
    <font>
      <sz val="10"/>
      <color theme="1"/>
      <name val="Arial"/>
      <family val="2"/>
      <charset val="238"/>
    </font>
    <font>
      <b/>
      <sz val="10"/>
      <color theme="1"/>
      <name val="Arial"/>
      <family val="2"/>
      <charset val="238"/>
    </font>
    <font>
      <b/>
      <sz val="10"/>
      <color rgb="FFFF0000"/>
      <name val="Arial"/>
      <family val="2"/>
    </font>
    <font>
      <sz val="10"/>
      <color rgb="FFFF0000"/>
      <name val="Arial"/>
      <family val="2"/>
    </font>
    <font>
      <b/>
      <sz val="11"/>
      <color indexed="8"/>
      <name val="Arial"/>
      <family val="2"/>
      <charset val="238"/>
    </font>
    <font>
      <b/>
      <sz val="11"/>
      <name val="Calibri"/>
      <family val="2"/>
      <charset val="238"/>
      <scheme val="minor"/>
    </font>
  </fonts>
  <fills count="3">
    <fill>
      <patternFill patternType="none"/>
    </fill>
    <fill>
      <patternFill patternType="gray125"/>
    </fill>
    <fill>
      <patternFill patternType="solid">
        <fgColor theme="5" tint="0.79998168889431442"/>
        <bgColor indexed="64"/>
      </patternFill>
    </fill>
  </fills>
  <borders count="5">
    <border>
      <left/>
      <right/>
      <top/>
      <bottom/>
      <diagonal/>
    </border>
    <border>
      <left/>
      <right/>
      <top style="hair">
        <color indexed="8"/>
      </top>
      <bottom/>
      <diagonal/>
    </border>
    <border>
      <left/>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top style="thin">
        <color indexed="64"/>
      </top>
      <bottom style="thin">
        <color indexed="64"/>
      </bottom>
      <diagonal/>
    </border>
  </borders>
  <cellStyleXfs count="12">
    <xf numFmtId="0" fontId="0" fillId="0" borderId="0"/>
    <xf numFmtId="164" fontId="7" fillId="0" borderId="0" applyBorder="0" applyProtection="0"/>
    <xf numFmtId="0" fontId="1" fillId="0" borderId="0" applyBorder="0" applyProtection="0"/>
    <xf numFmtId="0" fontId="6" fillId="0" borderId="0"/>
    <xf numFmtId="0" fontId="6" fillId="0" borderId="0"/>
    <xf numFmtId="0" fontId="1" fillId="0" borderId="0" applyBorder="0" applyProtection="0"/>
    <xf numFmtId="0" fontId="1" fillId="0" borderId="0" applyBorder="0" applyProtection="0"/>
    <xf numFmtId="0" fontId="6" fillId="0" borderId="0"/>
    <xf numFmtId="0" fontId="7"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cellStyleXfs>
  <cellXfs count="82">
    <xf numFmtId="0" fontId="0" fillId="0" borderId="0" xfId="0"/>
    <xf numFmtId="0" fontId="2" fillId="0" borderId="0" xfId="0" applyNumberFormat="1" applyFont="1" applyFill="1" applyAlignment="1" applyProtection="1">
      <alignment horizontal="justify" vertical="top"/>
    </xf>
    <xf numFmtId="49" fontId="2" fillId="0" borderId="0" xfId="0" applyNumberFormat="1" applyFont="1" applyFill="1" applyAlignment="1" applyProtection="1">
      <alignment horizontal="justify" vertical="top" wrapText="1"/>
    </xf>
    <xf numFmtId="0" fontId="3" fillId="0" borderId="0" xfId="0" applyNumberFormat="1" applyFont="1" applyFill="1" applyAlignment="1" applyProtection="1">
      <alignment horizontal="justify" vertical="top" wrapText="1"/>
    </xf>
    <xf numFmtId="49" fontId="4" fillId="0" borderId="0" xfId="0" applyNumberFormat="1" applyFont="1" applyFill="1" applyAlignment="1" applyProtection="1">
      <alignment horizontal="justify" vertical="top"/>
    </xf>
    <xf numFmtId="49" fontId="2" fillId="0" borderId="0" xfId="0" applyNumberFormat="1" applyFont="1" applyFill="1" applyAlignment="1" applyProtection="1">
      <alignment horizontal="justify" vertical="top"/>
    </xf>
    <xf numFmtId="0" fontId="2" fillId="0" borderId="0" xfId="0" applyNumberFormat="1" applyFont="1" applyFill="1" applyAlignment="1" applyProtection="1">
      <alignment wrapText="1"/>
    </xf>
    <xf numFmtId="0" fontId="2" fillId="0" borderId="0" xfId="0" applyNumberFormat="1" applyFont="1" applyFill="1" applyAlignment="1" applyProtection="1">
      <alignment vertical="top" wrapText="1"/>
    </xf>
    <xf numFmtId="0" fontId="3" fillId="0" borderId="2" xfId="0" applyNumberFormat="1" applyFont="1" applyFill="1" applyBorder="1" applyAlignment="1" applyProtection="1">
      <alignment horizontal="justify" vertical="top" wrapText="1"/>
    </xf>
    <xf numFmtId="49" fontId="3" fillId="0" borderId="0" xfId="0" applyNumberFormat="1" applyFont="1" applyFill="1" applyAlignment="1" applyProtection="1">
      <alignment horizontal="justify" vertical="top" wrapText="1"/>
    </xf>
    <xf numFmtId="49" fontId="3" fillId="0" borderId="2" xfId="0" applyNumberFormat="1" applyFont="1" applyFill="1" applyBorder="1" applyAlignment="1" applyProtection="1">
      <alignment horizontal="justify" vertical="top" wrapText="1"/>
    </xf>
    <xf numFmtId="0" fontId="3" fillId="0" borderId="0" xfId="8" applyNumberFormat="1" applyFont="1" applyFill="1" applyAlignment="1" applyProtection="1">
      <alignment horizontal="left" vertical="top"/>
    </xf>
    <xf numFmtId="4" fontId="3" fillId="0" borderId="0" xfId="8" applyNumberFormat="1" applyFont="1" applyFill="1" applyAlignment="1" applyProtection="1">
      <alignment horizontal="right"/>
    </xf>
    <xf numFmtId="0" fontId="2" fillId="0" borderId="3" xfId="8" applyNumberFormat="1" applyFont="1" applyFill="1" applyBorder="1" applyAlignment="1" applyProtection="1">
      <alignment horizontal="left" vertical="top"/>
    </xf>
    <xf numFmtId="4" fontId="2" fillId="0" borderId="3" xfId="8" applyNumberFormat="1" applyFont="1" applyFill="1" applyBorder="1" applyAlignment="1" applyProtection="1">
      <alignment horizontal="right"/>
    </xf>
    <xf numFmtId="0" fontId="2" fillId="0" borderId="0" xfId="8" applyNumberFormat="1" applyFont="1" applyFill="1" applyAlignment="1" applyProtection="1">
      <alignment horizontal="left" vertical="top"/>
    </xf>
    <xf numFmtId="0" fontId="19" fillId="0" borderId="0" xfId="0" applyNumberFormat="1" applyFont="1" applyFill="1" applyAlignment="1" applyProtection="1">
      <alignment horizontal="justify" vertical="top" wrapText="1"/>
    </xf>
    <xf numFmtId="0" fontId="20" fillId="0" borderId="0" xfId="0" applyNumberFormat="1" applyFont="1" applyFill="1" applyAlignment="1" applyProtection="1">
      <alignment horizontal="justify" vertical="top"/>
    </xf>
    <xf numFmtId="0" fontId="16" fillId="0" borderId="0" xfId="0" applyFont="1" applyFill="1"/>
    <xf numFmtId="0" fontId="11" fillId="0" borderId="0" xfId="0" applyNumberFormat="1" applyFont="1" applyFill="1" applyAlignment="1" applyProtection="1">
      <alignment horizontal="justify" vertical="top" wrapText="1"/>
    </xf>
    <xf numFmtId="0" fontId="8" fillId="0" borderId="0" xfId="0" applyNumberFormat="1" applyFont="1" applyFill="1" applyAlignment="1" applyProtection="1">
      <alignment horizontal="justify" vertical="top" wrapText="1"/>
    </xf>
    <xf numFmtId="0" fontId="11" fillId="0" borderId="0" xfId="0" applyNumberFormat="1" applyFont="1" applyFill="1" applyAlignment="1" applyProtection="1">
      <alignment horizontal="justify" vertical="top"/>
    </xf>
    <xf numFmtId="4" fontId="11" fillId="0" borderId="0" xfId="0" applyNumberFormat="1" applyFont="1" applyFill="1" applyAlignment="1" applyProtection="1">
      <alignment horizontal="justify" vertical="top" wrapText="1"/>
    </xf>
    <xf numFmtId="0" fontId="8" fillId="0" borderId="0" xfId="0" applyNumberFormat="1" applyFont="1" applyFill="1" applyAlignment="1" applyProtection="1">
      <alignment vertical="top" wrapText="1"/>
    </xf>
    <xf numFmtId="0" fontId="8" fillId="0" borderId="0" xfId="0" applyNumberFormat="1" applyFont="1" applyFill="1" applyAlignment="1" applyProtection="1">
      <alignment wrapText="1"/>
    </xf>
    <xf numFmtId="0" fontId="11" fillId="0" borderId="2" xfId="0" applyNumberFormat="1" applyFont="1" applyFill="1" applyBorder="1" applyAlignment="1" applyProtection="1">
      <alignment horizontal="justify" vertical="top" wrapText="1"/>
    </xf>
    <xf numFmtId="49" fontId="12" fillId="0" borderId="0" xfId="0" applyNumberFormat="1" applyFont="1" applyFill="1" applyAlignment="1" applyProtection="1">
      <alignment horizontal="justify" vertical="top" wrapText="1"/>
    </xf>
    <xf numFmtId="0" fontId="12" fillId="0" borderId="0" xfId="0" applyNumberFormat="1" applyFont="1" applyFill="1" applyAlignment="1" applyProtection="1">
      <alignment horizontal="justify" vertical="top" wrapText="1"/>
    </xf>
    <xf numFmtId="0" fontId="12" fillId="0" borderId="0" xfId="0" applyNumberFormat="1" applyFont="1" applyFill="1" applyAlignment="1" applyProtection="1">
      <alignment horizontal="justify" vertical="top"/>
    </xf>
    <xf numFmtId="0" fontId="10" fillId="0" borderId="0" xfId="8" applyNumberFormat="1" applyFont="1" applyFill="1" applyAlignment="1" applyProtection="1">
      <alignment horizontal="left" vertical="top"/>
    </xf>
    <xf numFmtId="0" fontId="0" fillId="0" borderId="0" xfId="0" applyFill="1"/>
    <xf numFmtId="0" fontId="15" fillId="0" borderId="0" xfId="0" applyNumberFormat="1" applyFont="1" applyFill="1" applyAlignment="1" applyProtection="1">
      <alignment horizontal="justify" vertical="top" wrapText="1"/>
    </xf>
    <xf numFmtId="0" fontId="6" fillId="0" borderId="0" xfId="0" applyNumberFormat="1" applyFont="1" applyFill="1" applyAlignment="1" applyProtection="1">
      <alignment horizontal="justify" vertical="top"/>
    </xf>
    <xf numFmtId="0" fontId="15" fillId="0" borderId="0" xfId="0" applyNumberFormat="1" applyFont="1" applyFill="1" applyAlignment="1" applyProtection="1">
      <alignment horizontal="justify" vertical="top"/>
    </xf>
    <xf numFmtId="0" fontId="6" fillId="0" borderId="0" xfId="0" applyNumberFormat="1" applyFont="1" applyFill="1" applyAlignment="1" applyProtection="1">
      <alignment horizontal="justify" vertical="top" wrapText="1"/>
    </xf>
    <xf numFmtId="0" fontId="18" fillId="0" borderId="0" xfId="0" applyFont="1" applyAlignment="1">
      <alignment vertical="center"/>
    </xf>
    <xf numFmtId="0" fontId="9" fillId="0" borderId="0" xfId="8" applyNumberFormat="1" applyFont="1" applyFill="1" applyAlignment="1" applyProtection="1">
      <alignment horizontal="left" vertical="top" wrapText="1"/>
    </xf>
    <xf numFmtId="0" fontId="3" fillId="0" borderId="2" xfId="8" applyNumberFormat="1" applyFont="1" applyFill="1" applyBorder="1" applyAlignment="1" applyProtection="1">
      <alignment horizontal="left" vertical="top"/>
    </xf>
    <xf numFmtId="4" fontId="3" fillId="0" borderId="2" xfId="8" applyNumberFormat="1" applyFont="1" applyFill="1" applyBorder="1" applyAlignment="1" applyProtection="1">
      <alignment horizontal="right"/>
    </xf>
    <xf numFmtId="4" fontId="3" fillId="0" borderId="2" xfId="8" applyNumberFormat="1" applyFont="1" applyFill="1" applyBorder="1" applyAlignment="1" applyProtection="1">
      <alignment horizontal="right" wrapText="1"/>
    </xf>
    <xf numFmtId="0" fontId="17" fillId="0" borderId="0" xfId="0" applyFont="1" applyFill="1" applyAlignment="1">
      <alignment vertical="top" wrapText="1"/>
    </xf>
    <xf numFmtId="0" fontId="10" fillId="0" borderId="0" xfId="8" applyNumberFormat="1" applyFont="1" applyFill="1" applyAlignment="1" applyProtection="1">
      <alignment horizontal="left" vertical="top" wrapText="1"/>
    </xf>
    <xf numFmtId="3" fontId="9" fillId="0" borderId="0" xfId="8" applyNumberFormat="1" applyFont="1" applyFill="1" applyAlignment="1" applyProtection="1">
      <alignment horizontal="left" vertical="top" wrapText="1"/>
    </xf>
    <xf numFmtId="49" fontId="2" fillId="0" borderId="0" xfId="8" applyNumberFormat="1" applyFont="1" applyFill="1" applyAlignment="1" applyProtection="1">
      <alignment horizontal="left" vertical="top" wrapText="1"/>
    </xf>
    <xf numFmtId="4" fontId="2" fillId="0" borderId="0" xfId="8" applyNumberFormat="1" applyFont="1" applyFill="1" applyAlignment="1" applyProtection="1">
      <alignment horizontal="right"/>
    </xf>
    <xf numFmtId="4" fontId="2" fillId="0" borderId="0" xfId="8" applyNumberFormat="1" applyFont="1" applyFill="1" applyAlignment="1" applyProtection="1">
      <alignment horizontal="right" wrapText="1"/>
    </xf>
    <xf numFmtId="3" fontId="2" fillId="0" borderId="0" xfId="8" applyNumberFormat="1" applyFont="1" applyFill="1" applyAlignment="1" applyProtection="1">
      <alignment horizontal="left" vertical="top" wrapText="1"/>
    </xf>
    <xf numFmtId="0" fontId="2" fillId="0" borderId="0" xfId="8" applyNumberFormat="1" applyFont="1" applyFill="1" applyAlignment="1" applyProtection="1">
      <alignment horizontal="left" vertical="top" wrapText="1"/>
    </xf>
    <xf numFmtId="4" fontId="2" fillId="0" borderId="0" xfId="8" applyNumberFormat="1" applyFont="1" applyFill="1" applyAlignment="1" applyProtection="1">
      <alignment horizontal="right" wrapText="1"/>
      <protection locked="0"/>
    </xf>
    <xf numFmtId="0" fontId="2" fillId="0" borderId="0" xfId="8" applyNumberFormat="1" applyFont="1" applyFill="1" applyProtection="1"/>
    <xf numFmtId="0" fontId="6" fillId="0" borderId="0" xfId="8" applyNumberFormat="1" applyFont="1" applyFill="1" applyAlignment="1" applyProtection="1">
      <alignment wrapText="1"/>
    </xf>
    <xf numFmtId="0" fontId="2" fillId="0" borderId="0" xfId="8" applyFont="1" applyFill="1" applyAlignment="1" applyProtection="1">
      <alignment vertical="top"/>
    </xf>
    <xf numFmtId="4" fontId="2" fillId="0" borderId="0" xfId="8" applyNumberFormat="1" applyFont="1" applyFill="1" applyProtection="1">
      <protection locked="0"/>
    </xf>
    <xf numFmtId="2" fontId="2" fillId="0" borderId="0" xfId="8" applyNumberFormat="1" applyFont="1" applyFill="1" applyProtection="1">
      <protection locked="0"/>
    </xf>
    <xf numFmtId="4" fontId="2" fillId="0" borderId="0" xfId="8" applyNumberFormat="1" applyFont="1" applyFill="1" applyProtection="1"/>
    <xf numFmtId="0" fontId="0" fillId="0" borderId="0" xfId="0" applyProtection="1"/>
    <xf numFmtId="0" fontId="9" fillId="0" borderId="1" xfId="2" applyNumberFormat="1" applyFont="1" applyFill="1" applyBorder="1" applyAlignment="1" applyProtection="1">
      <alignment vertical="center"/>
    </xf>
    <xf numFmtId="0" fontId="9" fillId="0" borderId="2" xfId="2" applyNumberFormat="1" applyFont="1" applyFill="1" applyBorder="1" applyAlignment="1" applyProtection="1">
      <alignment vertical="center"/>
    </xf>
    <xf numFmtId="0" fontId="10" fillId="0" borderId="2" xfId="2" applyNumberFormat="1" applyFont="1" applyFill="1" applyBorder="1" applyAlignment="1" applyProtection="1">
      <alignment vertical="center"/>
    </xf>
    <xf numFmtId="0" fontId="10" fillId="0" borderId="1" xfId="2" applyNumberFormat="1" applyFont="1" applyFill="1" applyBorder="1" applyAlignment="1" applyProtection="1">
      <alignment vertical="center"/>
    </xf>
    <xf numFmtId="17" fontId="10" fillId="0" borderId="2" xfId="2" applyNumberFormat="1" applyFont="1" applyFill="1" applyBorder="1" applyAlignment="1" applyProtection="1">
      <alignment vertical="center"/>
    </xf>
    <xf numFmtId="0" fontId="17" fillId="0" borderId="0" xfId="0" applyFont="1"/>
    <xf numFmtId="0" fontId="15" fillId="0" borderId="0" xfId="0" applyFont="1"/>
    <xf numFmtId="0" fontId="6" fillId="0" borderId="0" xfId="0" applyFont="1"/>
    <xf numFmtId="0" fontId="10" fillId="0" borderId="0" xfId="2" applyNumberFormat="1" applyFont="1" applyFill="1" applyBorder="1" applyAlignment="1" applyProtection="1">
      <alignment vertical="center"/>
    </xf>
    <xf numFmtId="0" fontId="17" fillId="0" borderId="0" xfId="0" applyFont="1" applyProtection="1"/>
    <xf numFmtId="0" fontId="6" fillId="0" borderId="0" xfId="0" applyFont="1" applyProtection="1"/>
    <xf numFmtId="0" fontId="15" fillId="0" borderId="0" xfId="0" applyFont="1" applyProtection="1"/>
    <xf numFmtId="0" fontId="15" fillId="2" borderId="4" xfId="2" applyNumberFormat="1" applyFont="1" applyFill="1" applyBorder="1" applyAlignment="1" applyProtection="1">
      <alignment vertical="center"/>
    </xf>
    <xf numFmtId="4" fontId="15" fillId="2" borderId="4" xfId="0" applyNumberFormat="1" applyFont="1" applyFill="1" applyBorder="1" applyAlignment="1">
      <alignment vertical="center"/>
    </xf>
    <xf numFmtId="4" fontId="17" fillId="0" borderId="0" xfId="0" applyNumberFormat="1" applyFont="1" applyAlignment="1" applyProtection="1">
      <alignment vertical="center"/>
    </xf>
    <xf numFmtId="4" fontId="18" fillId="0" borderId="0" xfId="0" applyNumberFormat="1" applyFont="1" applyAlignment="1" applyProtection="1">
      <alignment vertical="center"/>
    </xf>
    <xf numFmtId="0" fontId="15" fillId="2" borderId="4" xfId="0" applyFont="1" applyFill="1" applyBorder="1"/>
    <xf numFmtId="0" fontId="17" fillId="2" borderId="4" xfId="0" applyFont="1" applyFill="1" applyBorder="1"/>
    <xf numFmtId="0" fontId="22" fillId="0" borderId="0" xfId="0" applyFont="1" applyFill="1"/>
    <xf numFmtId="0" fontId="8" fillId="0" borderId="0" xfId="0" applyFont="1" applyAlignment="1">
      <alignment wrapText="1"/>
    </xf>
    <xf numFmtId="0" fontId="2" fillId="0" borderId="0" xfId="8" applyFont="1" applyFill="1" applyAlignment="1" applyProtection="1">
      <alignment wrapText="1"/>
    </xf>
    <xf numFmtId="4" fontId="2" fillId="0" borderId="0" xfId="8" applyNumberFormat="1" applyFont="1" applyFill="1" applyAlignment="1" applyProtection="1">
      <alignment horizontal="right"/>
    </xf>
    <xf numFmtId="4" fontId="2" fillId="0" borderId="0" xfId="8" applyNumberFormat="1" applyFont="1" applyFill="1" applyAlignment="1" applyProtection="1">
      <alignment horizontal="right" wrapText="1"/>
    </xf>
    <xf numFmtId="3" fontId="2" fillId="0" borderId="0" xfId="8" applyNumberFormat="1" applyFont="1" applyFill="1" applyAlignment="1" applyProtection="1">
      <alignment horizontal="left" vertical="top" wrapText="1"/>
    </xf>
    <xf numFmtId="0" fontId="2" fillId="0" borderId="0" xfId="8" applyNumberFormat="1" applyFont="1" applyFill="1" applyAlignment="1" applyProtection="1">
      <alignment horizontal="left" vertical="top" wrapText="1"/>
    </xf>
    <xf numFmtId="4" fontId="2" fillId="0" borderId="0" xfId="8" applyNumberFormat="1" applyFont="1" applyFill="1" applyAlignment="1" applyProtection="1">
      <alignment horizontal="right" wrapText="1"/>
      <protection locked="0"/>
    </xf>
  </cellXfs>
  <cellStyles count="12">
    <cellStyle name="Comma 2" xfId="1"/>
    <cellStyle name="Excel Built-in Normal" xfId="2"/>
    <cellStyle name="Navadno 10" xfId="3"/>
    <cellStyle name="Navadno 2 2" xfId="4"/>
    <cellStyle name="Navadno 2 3 2 2" xfId="5"/>
    <cellStyle name="Navadno 3 2" xfId="6"/>
    <cellStyle name="Navadno 3 4" xfId="7"/>
    <cellStyle name="Normal" xfId="0" builtinId="0"/>
    <cellStyle name="Normal 55" xfId="8"/>
    <cellStyle name="Vejica 2 2" xfId="9"/>
    <cellStyle name="Vejica 2 2 2" xfId="10"/>
    <cellStyle name="Vejica 3"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w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wmf"/><Relationship Id="rId1" Type="http://schemas.openxmlformats.org/officeDocument/2006/relationships/image" Target="../media/image1.emf"/><Relationship Id="rId6" Type="http://schemas.openxmlformats.org/officeDocument/2006/relationships/image" Target="../media/image6.wmf"/><Relationship Id="rId5" Type="http://schemas.openxmlformats.org/officeDocument/2006/relationships/image" Target="../media/image5.wmf"/><Relationship Id="rId4" Type="http://schemas.openxmlformats.org/officeDocument/2006/relationships/image" Target="../media/image4.wmf"/><Relationship Id="rId9" Type="http://schemas.openxmlformats.org/officeDocument/2006/relationships/image" Target="../media/image9.wmf"/></Relationships>
</file>

<file path=xl/drawings/drawing1.xml><?xml version="1.0" encoding="utf-8"?>
<xdr:wsDr xmlns:xdr="http://schemas.openxmlformats.org/drawingml/2006/spreadsheetDrawing" xmlns:a="http://schemas.openxmlformats.org/drawingml/2006/main">
  <xdr:twoCellAnchor>
    <xdr:from>
      <xdr:col>0</xdr:col>
      <xdr:colOff>66675</xdr:colOff>
      <xdr:row>46</xdr:row>
      <xdr:rowOff>257175</xdr:rowOff>
    </xdr:from>
    <xdr:to>
      <xdr:col>0</xdr:col>
      <xdr:colOff>666750</xdr:colOff>
      <xdr:row>46</xdr:row>
      <xdr:rowOff>1400175</xdr:rowOff>
    </xdr:to>
    <xdr:pic>
      <xdr:nvPicPr>
        <xdr:cNvPr id="108164" name="Picture 25">
          <a:extLst>
            <a:ext uri="{FF2B5EF4-FFF2-40B4-BE49-F238E27FC236}">
              <a16:creationId xmlns="" xmlns:a16="http://schemas.microsoft.com/office/drawing/2014/main" id="{00000000-0008-0000-0600-000084A6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09318425"/>
          <a:ext cx="600075" cy="1143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66675</xdr:colOff>
      <xdr:row>121</xdr:row>
      <xdr:rowOff>0</xdr:rowOff>
    </xdr:from>
    <xdr:to>
      <xdr:col>0</xdr:col>
      <xdr:colOff>666750</xdr:colOff>
      <xdr:row>121</xdr:row>
      <xdr:rowOff>0</xdr:rowOff>
    </xdr:to>
    <xdr:pic>
      <xdr:nvPicPr>
        <xdr:cNvPr id="108181" name="Picture 60">
          <a:extLst>
            <a:ext uri="{FF2B5EF4-FFF2-40B4-BE49-F238E27FC236}">
              <a16:creationId xmlns="" xmlns:a16="http://schemas.microsoft.com/office/drawing/2014/main" id="{00000000-0008-0000-0600-000095A6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75" y="254774700"/>
          <a:ext cx="600075" cy="1143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66675</xdr:colOff>
      <xdr:row>15</xdr:row>
      <xdr:rowOff>0</xdr:rowOff>
    </xdr:from>
    <xdr:to>
      <xdr:col>1</xdr:col>
      <xdr:colOff>428625</xdr:colOff>
      <xdr:row>15</xdr:row>
      <xdr:rowOff>0</xdr:rowOff>
    </xdr:to>
    <xdr:pic>
      <xdr:nvPicPr>
        <xdr:cNvPr id="108212" name="Picture 8">
          <a:extLst>
            <a:ext uri="{FF2B5EF4-FFF2-40B4-BE49-F238E27FC236}">
              <a16:creationId xmlns="" xmlns:a16="http://schemas.microsoft.com/office/drawing/2014/main" id="{00000000-0008-0000-0600-0000B4A601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 y="34261425"/>
          <a:ext cx="1343025" cy="1143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76200</xdr:colOff>
      <xdr:row>22</xdr:row>
      <xdr:rowOff>0</xdr:rowOff>
    </xdr:from>
    <xdr:to>
      <xdr:col>1</xdr:col>
      <xdr:colOff>438150</xdr:colOff>
      <xdr:row>22</xdr:row>
      <xdr:rowOff>0</xdr:rowOff>
    </xdr:to>
    <xdr:pic>
      <xdr:nvPicPr>
        <xdr:cNvPr id="108216" name="Picture 12">
          <a:extLst>
            <a:ext uri="{FF2B5EF4-FFF2-40B4-BE49-F238E27FC236}">
              <a16:creationId xmlns="" xmlns:a16="http://schemas.microsoft.com/office/drawing/2014/main" id="{00000000-0008-0000-0600-0000B8A6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43795950"/>
          <a:ext cx="1343025" cy="11525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28575</xdr:colOff>
      <xdr:row>28</xdr:row>
      <xdr:rowOff>0</xdr:rowOff>
    </xdr:from>
    <xdr:to>
      <xdr:col>1</xdr:col>
      <xdr:colOff>390525</xdr:colOff>
      <xdr:row>28</xdr:row>
      <xdr:rowOff>0</xdr:rowOff>
    </xdr:to>
    <xdr:pic>
      <xdr:nvPicPr>
        <xdr:cNvPr id="108222" name="Picture 18">
          <a:extLst>
            <a:ext uri="{FF2B5EF4-FFF2-40B4-BE49-F238E27FC236}">
              <a16:creationId xmlns="" xmlns:a16="http://schemas.microsoft.com/office/drawing/2014/main" id="{00000000-0008-0000-0600-0000BEA601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 y="57511950"/>
          <a:ext cx="1343025" cy="1143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0</xdr:colOff>
      <xdr:row>32</xdr:row>
      <xdr:rowOff>0</xdr:rowOff>
    </xdr:from>
    <xdr:to>
      <xdr:col>1</xdr:col>
      <xdr:colOff>361950</xdr:colOff>
      <xdr:row>32</xdr:row>
      <xdr:rowOff>0</xdr:rowOff>
    </xdr:to>
    <xdr:pic>
      <xdr:nvPicPr>
        <xdr:cNvPr id="108223" name="Picture 19">
          <a:extLst>
            <a:ext uri="{FF2B5EF4-FFF2-40B4-BE49-F238E27FC236}">
              <a16:creationId xmlns="" xmlns:a16="http://schemas.microsoft.com/office/drawing/2014/main" id="{00000000-0008-0000-0600-0000BFA601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74961750"/>
          <a:ext cx="1343025" cy="11525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66675</xdr:colOff>
      <xdr:row>46</xdr:row>
      <xdr:rowOff>257175</xdr:rowOff>
    </xdr:from>
    <xdr:to>
      <xdr:col>1</xdr:col>
      <xdr:colOff>428625</xdr:colOff>
      <xdr:row>46</xdr:row>
      <xdr:rowOff>1400175</xdr:rowOff>
    </xdr:to>
    <xdr:pic>
      <xdr:nvPicPr>
        <xdr:cNvPr id="108229" name="Picture 25">
          <a:extLst>
            <a:ext uri="{FF2B5EF4-FFF2-40B4-BE49-F238E27FC236}">
              <a16:creationId xmlns="" xmlns:a16="http://schemas.microsoft.com/office/drawing/2014/main" id="{00000000-0008-0000-0600-0000C5A6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09318425"/>
          <a:ext cx="1343025" cy="1143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76200</xdr:colOff>
      <xdr:row>65</xdr:row>
      <xdr:rowOff>257175</xdr:rowOff>
    </xdr:from>
    <xdr:to>
      <xdr:col>1</xdr:col>
      <xdr:colOff>438150</xdr:colOff>
      <xdr:row>65</xdr:row>
      <xdr:rowOff>1409700</xdr:rowOff>
    </xdr:to>
    <xdr:pic>
      <xdr:nvPicPr>
        <xdr:cNvPr id="108236" name="Picture 32">
          <a:extLst>
            <a:ext uri="{FF2B5EF4-FFF2-40B4-BE49-F238E27FC236}">
              <a16:creationId xmlns="" xmlns:a16="http://schemas.microsoft.com/office/drawing/2014/main" id="{00000000-0008-0000-0600-0000CCA601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0" y="151609425"/>
          <a:ext cx="1343025" cy="11525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66675</xdr:colOff>
      <xdr:row>121</xdr:row>
      <xdr:rowOff>0</xdr:rowOff>
    </xdr:from>
    <xdr:to>
      <xdr:col>1</xdr:col>
      <xdr:colOff>428625</xdr:colOff>
      <xdr:row>121</xdr:row>
      <xdr:rowOff>0</xdr:rowOff>
    </xdr:to>
    <xdr:pic>
      <xdr:nvPicPr>
        <xdr:cNvPr id="108262" name="Picture 60">
          <a:extLst>
            <a:ext uri="{FF2B5EF4-FFF2-40B4-BE49-F238E27FC236}">
              <a16:creationId xmlns="" xmlns:a16="http://schemas.microsoft.com/office/drawing/2014/main" id="{00000000-0008-0000-0600-0000E6A601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6675" y="254765175"/>
          <a:ext cx="1343025" cy="11525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66675</xdr:colOff>
      <xdr:row>168</xdr:row>
      <xdr:rowOff>0</xdr:rowOff>
    </xdr:from>
    <xdr:to>
      <xdr:col>1</xdr:col>
      <xdr:colOff>428625</xdr:colOff>
      <xdr:row>168</xdr:row>
      <xdr:rowOff>0</xdr:rowOff>
    </xdr:to>
    <xdr:pic>
      <xdr:nvPicPr>
        <xdr:cNvPr id="108279" name="Picture 77">
          <a:extLst>
            <a:ext uri="{FF2B5EF4-FFF2-40B4-BE49-F238E27FC236}">
              <a16:creationId xmlns="" xmlns:a16="http://schemas.microsoft.com/office/drawing/2014/main" id="{00000000-0008-0000-0600-0000F7A601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6675" y="377610461"/>
          <a:ext cx="1341664" cy="54817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66675</xdr:colOff>
      <xdr:row>170</xdr:row>
      <xdr:rowOff>0</xdr:rowOff>
    </xdr:from>
    <xdr:to>
      <xdr:col>1</xdr:col>
      <xdr:colOff>428625</xdr:colOff>
      <xdr:row>170</xdr:row>
      <xdr:rowOff>0</xdr:rowOff>
    </xdr:to>
    <xdr:pic>
      <xdr:nvPicPr>
        <xdr:cNvPr id="108281" name="Picture 79">
          <a:extLst>
            <a:ext uri="{FF2B5EF4-FFF2-40B4-BE49-F238E27FC236}">
              <a16:creationId xmlns="" xmlns:a16="http://schemas.microsoft.com/office/drawing/2014/main" id="{00000000-0008-0000-0600-0000F9A601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6675" y="385226380"/>
          <a:ext cx="1341664" cy="850129"/>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19050</xdr:colOff>
      <xdr:row>193</xdr:row>
      <xdr:rowOff>0</xdr:rowOff>
    </xdr:from>
    <xdr:to>
      <xdr:col>1</xdr:col>
      <xdr:colOff>381000</xdr:colOff>
      <xdr:row>193</xdr:row>
      <xdr:rowOff>0</xdr:rowOff>
    </xdr:to>
    <xdr:pic>
      <xdr:nvPicPr>
        <xdr:cNvPr id="108294" name="Picture 92">
          <a:extLst>
            <a:ext uri="{FF2B5EF4-FFF2-40B4-BE49-F238E27FC236}">
              <a16:creationId xmlns="" xmlns:a16="http://schemas.microsoft.com/office/drawing/2014/main" id="{00000000-0008-0000-0600-000006A701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9050" y="433127604"/>
          <a:ext cx="1341664" cy="900137"/>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152400</xdr:colOff>
      <xdr:row>28</xdr:row>
      <xdr:rowOff>0</xdr:rowOff>
    </xdr:from>
    <xdr:to>
      <xdr:col>2</xdr:col>
      <xdr:colOff>19050</xdr:colOff>
      <xdr:row>28</xdr:row>
      <xdr:rowOff>0</xdr:rowOff>
    </xdr:to>
    <xdr:pic>
      <xdr:nvPicPr>
        <xdr:cNvPr id="139" name="Picture 18">
          <a:extLst>
            <a:ext uri="{FF2B5EF4-FFF2-40B4-BE49-F238E27FC236}">
              <a16:creationId xmlns="" xmlns:a16="http://schemas.microsoft.com/office/drawing/2014/main" id="{00000000-0008-0000-0600-00008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400" y="55530750"/>
          <a:ext cx="1343025" cy="1143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radni-list.si/1/objava.jsp?urlid=200941&amp;stevilka=1990"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view="pageBreakPreview" zoomScaleNormal="100" zoomScaleSheetLayoutView="100" workbookViewId="0">
      <selection activeCell="C23" sqref="C23:C24"/>
    </sheetView>
  </sheetViews>
  <sheetFormatPr defaultRowHeight="15"/>
  <cols>
    <col min="1" max="1" width="20.7109375" customWidth="1"/>
    <col min="2" max="2" width="45.7109375" customWidth="1"/>
    <col min="3" max="3" width="15.7109375" customWidth="1"/>
  </cols>
  <sheetData>
    <row r="1" spans="1:3">
      <c r="A1" s="61"/>
      <c r="B1" s="62" t="s">
        <v>571</v>
      </c>
      <c r="C1" s="61"/>
    </row>
    <row r="2" spans="1:3">
      <c r="A2" s="61"/>
      <c r="B2" s="63"/>
      <c r="C2" s="61"/>
    </row>
    <row r="3" spans="1:3">
      <c r="A3" s="61"/>
      <c r="B3" s="72" t="s">
        <v>576</v>
      </c>
      <c r="C3" s="73"/>
    </row>
    <row r="4" spans="1:3">
      <c r="A4" s="61"/>
      <c r="B4" s="61"/>
      <c r="C4" s="61"/>
    </row>
    <row r="5" spans="1:3">
      <c r="A5" s="56" t="s">
        <v>0</v>
      </c>
      <c r="B5" s="56"/>
      <c r="C5" s="61"/>
    </row>
    <row r="6" spans="1:3">
      <c r="A6" s="57" t="s">
        <v>1</v>
      </c>
      <c r="B6" s="58" t="s">
        <v>2</v>
      </c>
      <c r="C6" s="61"/>
    </row>
    <row r="7" spans="1:3">
      <c r="A7" s="57" t="s">
        <v>3</v>
      </c>
      <c r="B7" s="58" t="s">
        <v>4</v>
      </c>
      <c r="C7" s="61"/>
    </row>
    <row r="8" spans="1:3">
      <c r="A8" s="56" t="s">
        <v>5</v>
      </c>
      <c r="B8" s="59"/>
      <c r="C8" s="61"/>
    </row>
    <row r="9" spans="1:3">
      <c r="A9" s="57" t="s">
        <v>6</v>
      </c>
      <c r="B9" s="58" t="s">
        <v>24</v>
      </c>
      <c r="C9" s="61"/>
    </row>
    <row r="10" spans="1:3">
      <c r="A10" s="57" t="s">
        <v>7</v>
      </c>
      <c r="B10" s="58" t="s">
        <v>8</v>
      </c>
      <c r="C10" s="61"/>
    </row>
    <row r="11" spans="1:3">
      <c r="A11" s="56" t="s">
        <v>9</v>
      </c>
      <c r="B11" s="56"/>
      <c r="C11" s="61"/>
    </row>
    <row r="12" spans="1:3">
      <c r="A12" s="57" t="s">
        <v>10</v>
      </c>
      <c r="B12" s="58" t="s">
        <v>11</v>
      </c>
      <c r="C12" s="61"/>
    </row>
    <row r="13" spans="1:3">
      <c r="A13" s="57" t="s">
        <v>12</v>
      </c>
      <c r="B13" s="58" t="s">
        <v>13</v>
      </c>
      <c r="C13" s="61"/>
    </row>
    <row r="14" spans="1:3">
      <c r="A14" s="57" t="s">
        <v>14</v>
      </c>
      <c r="B14" s="60" t="s">
        <v>15</v>
      </c>
      <c r="C14" s="61"/>
    </row>
    <row r="15" spans="1:3">
      <c r="A15" s="56" t="s">
        <v>16</v>
      </c>
      <c r="B15" s="59"/>
      <c r="C15" s="61"/>
    </row>
    <row r="16" spans="1:3">
      <c r="A16" s="57" t="s">
        <v>17</v>
      </c>
      <c r="B16" s="58" t="s">
        <v>18</v>
      </c>
      <c r="C16" s="61"/>
    </row>
    <row r="17" spans="1:3">
      <c r="A17" s="57" t="s">
        <v>3</v>
      </c>
      <c r="B17" s="58" t="s">
        <v>19</v>
      </c>
      <c r="C17" s="61"/>
    </row>
    <row r="18" spans="1:3">
      <c r="A18" s="57" t="s">
        <v>20</v>
      </c>
      <c r="B18" s="58" t="s">
        <v>21</v>
      </c>
      <c r="C18" s="61"/>
    </row>
    <row r="19" spans="1:3">
      <c r="A19" s="57" t="s">
        <v>22</v>
      </c>
      <c r="B19" s="58" t="s">
        <v>23</v>
      </c>
      <c r="C19" s="61"/>
    </row>
    <row r="20" spans="1:3">
      <c r="A20" s="61"/>
      <c r="B20" s="61"/>
      <c r="C20" s="61"/>
    </row>
    <row r="21" spans="1:3">
      <c r="A21" s="61"/>
      <c r="B21" s="64" t="s">
        <v>575</v>
      </c>
      <c r="C21" s="61"/>
    </row>
    <row r="22" spans="1:3">
      <c r="A22" s="61"/>
      <c r="B22" s="64"/>
      <c r="C22" s="61"/>
    </row>
    <row r="23" spans="1:3" s="55" customFormat="1">
      <c r="A23" s="65"/>
      <c r="B23" s="68" t="s">
        <v>577</v>
      </c>
      <c r="C23" s="69">
        <f>+KUHINJSKA_TEHNOLOGIJA!F261</f>
        <v>0</v>
      </c>
    </row>
    <row r="24" spans="1:3" s="55" customFormat="1">
      <c r="A24" s="65"/>
      <c r="B24" s="66" t="s">
        <v>573</v>
      </c>
      <c r="C24" s="70">
        <f>+C23*0.22</f>
        <v>0</v>
      </c>
    </row>
    <row r="25" spans="1:3" s="55" customFormat="1">
      <c r="A25" s="65"/>
      <c r="B25" s="67" t="s">
        <v>574</v>
      </c>
      <c r="C25" s="71">
        <f>SUM(C23:C24)</f>
        <v>0</v>
      </c>
    </row>
  </sheetData>
  <sheetProtection password="CA69" sheet="1" objects="1" scenarios="1" selectLockedCells="1"/>
  <dataConsolidate/>
  <pageMargins left="0.70866141732283472" right="0.70866141732283472" top="0.74803149606299213" bottom="0.9055118110236221" header="0.31496062992125984" footer="0.31496062992125984"/>
  <pageSetup paperSize="9" fitToWidth="0"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8"/>
  <sheetViews>
    <sheetView view="pageBreakPreview" zoomScale="130" zoomScaleNormal="100" zoomScaleSheetLayoutView="130" workbookViewId="0">
      <selection activeCell="B20" sqref="B20"/>
    </sheetView>
  </sheetViews>
  <sheetFormatPr defaultRowHeight="15"/>
  <cols>
    <col min="1" max="1" width="2.7109375" customWidth="1"/>
    <col min="2" max="2" width="79.28515625" style="18" customWidth="1"/>
  </cols>
  <sheetData>
    <row r="1" spans="1:2">
      <c r="B1" s="74" t="s">
        <v>572</v>
      </c>
    </row>
    <row r="2" spans="1:2">
      <c r="A2" s="2"/>
      <c r="B2" s="19" t="s">
        <v>252</v>
      </c>
    </row>
    <row r="3" spans="1:2">
      <c r="A3" s="2"/>
      <c r="B3" s="19"/>
    </row>
    <row r="4" spans="1:2" ht="51.75">
      <c r="A4" s="2"/>
      <c r="B4" s="75" t="s">
        <v>323</v>
      </c>
    </row>
    <row r="5" spans="1:2">
      <c r="A5" s="2"/>
      <c r="B5" s="19"/>
    </row>
    <row r="6" spans="1:2" ht="64.5">
      <c r="A6" s="2"/>
      <c r="B6" s="75" t="s">
        <v>324</v>
      </c>
    </row>
    <row r="7" spans="1:2">
      <c r="A7" s="2"/>
      <c r="B7" s="19"/>
    </row>
    <row r="8" spans="1:2" ht="64.5">
      <c r="A8" s="2"/>
      <c r="B8" s="75" t="s">
        <v>570</v>
      </c>
    </row>
    <row r="9" spans="1:2">
      <c r="A9" s="2"/>
      <c r="B9" s="19"/>
    </row>
    <row r="10" spans="1:2" ht="26.25">
      <c r="A10" s="2"/>
      <c r="B10" s="75" t="s">
        <v>569</v>
      </c>
    </row>
    <row r="11" spans="1:2">
      <c r="A11" s="2"/>
      <c r="B11" s="19"/>
    </row>
    <row r="12" spans="1:2" ht="26.25">
      <c r="A12" s="2"/>
      <c r="B12" s="75" t="s">
        <v>325</v>
      </c>
    </row>
    <row r="13" spans="1:2">
      <c r="A13" s="2"/>
      <c r="B13" s="19"/>
    </row>
    <row r="14" spans="1:2">
      <c r="A14" s="2"/>
      <c r="B14" s="75" t="s">
        <v>326</v>
      </c>
    </row>
    <row r="15" spans="1:2">
      <c r="A15" s="2"/>
      <c r="B15" s="19"/>
    </row>
    <row r="16" spans="1:2">
      <c r="A16" s="2"/>
      <c r="B16" s="75" t="s">
        <v>568</v>
      </c>
    </row>
    <row r="17" spans="1:2">
      <c r="A17" s="2"/>
      <c r="B17" s="19"/>
    </row>
    <row r="18" spans="1:2" ht="25.5">
      <c r="A18" s="4" t="s">
        <v>25</v>
      </c>
      <c r="B18" s="19" t="s">
        <v>26</v>
      </c>
    </row>
    <row r="19" spans="1:2">
      <c r="A19" s="2"/>
      <c r="B19" s="20"/>
    </row>
    <row r="20" spans="1:2" ht="66" customHeight="1">
      <c r="A20" s="5"/>
      <c r="B20" s="19" t="s">
        <v>253</v>
      </c>
    </row>
    <row r="21" spans="1:2">
      <c r="A21" s="5"/>
      <c r="B21" s="17"/>
    </row>
    <row r="22" spans="1:2" ht="38.25">
      <c r="A22" s="5"/>
      <c r="B22" s="22" t="s">
        <v>269</v>
      </c>
    </row>
    <row r="23" spans="1:2">
      <c r="A23" s="5"/>
      <c r="B23" s="16"/>
    </row>
    <row r="24" spans="1:2" ht="25.5">
      <c r="A24" s="2"/>
      <c r="B24" s="19" t="s">
        <v>27</v>
      </c>
    </row>
    <row r="25" spans="1:2" ht="25.5">
      <c r="A25" s="2"/>
      <c r="B25" s="19" t="s">
        <v>28</v>
      </c>
    </row>
    <row r="26" spans="1:2">
      <c r="A26" s="1"/>
      <c r="B26" s="17"/>
    </row>
    <row r="27" spans="1:2" ht="25.5">
      <c r="A27" s="6"/>
      <c r="B27" s="23" t="s">
        <v>29</v>
      </c>
    </row>
    <row r="28" spans="1:2">
      <c r="A28" s="7" t="s">
        <v>30</v>
      </c>
      <c r="B28" s="23" t="s">
        <v>254</v>
      </c>
    </row>
    <row r="29" spans="1:2" ht="25.5">
      <c r="A29" s="7" t="s">
        <v>30</v>
      </c>
      <c r="B29" s="23" t="s">
        <v>31</v>
      </c>
    </row>
    <row r="30" spans="1:2" ht="25.5">
      <c r="A30" s="7" t="s">
        <v>30</v>
      </c>
      <c r="B30" s="23" t="s">
        <v>32</v>
      </c>
    </row>
    <row r="31" spans="1:2">
      <c r="A31" s="7" t="s">
        <v>30</v>
      </c>
      <c r="B31" s="23" t="s">
        <v>33</v>
      </c>
    </row>
    <row r="32" spans="1:2">
      <c r="A32" s="7" t="s">
        <v>30</v>
      </c>
      <c r="B32" s="23" t="s">
        <v>34</v>
      </c>
    </row>
    <row r="33" spans="1:2" ht="51">
      <c r="A33" s="7" t="s">
        <v>30</v>
      </c>
      <c r="B33" s="23" t="s">
        <v>35</v>
      </c>
    </row>
    <row r="34" spans="1:2" ht="25.5">
      <c r="A34" s="7" t="s">
        <v>30</v>
      </c>
      <c r="B34" s="23" t="s">
        <v>36</v>
      </c>
    </row>
    <row r="35" spans="1:2" ht="25.5">
      <c r="A35" s="7" t="s">
        <v>30</v>
      </c>
      <c r="B35" s="23" t="s">
        <v>263</v>
      </c>
    </row>
    <row r="36" spans="1:2" ht="51">
      <c r="A36" s="7" t="s">
        <v>30</v>
      </c>
      <c r="B36" s="23" t="s">
        <v>268</v>
      </c>
    </row>
    <row r="37" spans="1:2" ht="25.5">
      <c r="A37" s="7" t="s">
        <v>30</v>
      </c>
      <c r="B37" s="23" t="s">
        <v>267</v>
      </c>
    </row>
    <row r="38" spans="1:2">
      <c r="A38" s="7" t="s">
        <v>30</v>
      </c>
      <c r="B38" s="23" t="s">
        <v>264</v>
      </c>
    </row>
    <row r="39" spans="1:2" ht="25.5">
      <c r="A39" s="7" t="s">
        <v>30</v>
      </c>
      <c r="B39" s="23" t="s">
        <v>37</v>
      </c>
    </row>
    <row r="40" spans="1:2">
      <c r="A40" s="7" t="s">
        <v>30</v>
      </c>
      <c r="B40" s="23" t="s">
        <v>38</v>
      </c>
    </row>
    <row r="41" spans="1:2">
      <c r="A41" s="7" t="s">
        <v>30</v>
      </c>
      <c r="B41" s="23" t="s">
        <v>39</v>
      </c>
    </row>
    <row r="42" spans="1:2">
      <c r="A42" s="7"/>
      <c r="B42" s="23" t="s">
        <v>40</v>
      </c>
    </row>
    <row r="43" spans="1:2" ht="38.25">
      <c r="A43" s="7" t="s">
        <v>30</v>
      </c>
      <c r="B43" s="23" t="s">
        <v>266</v>
      </c>
    </row>
    <row r="44" spans="1:2" ht="38.25">
      <c r="A44" s="7" t="s">
        <v>30</v>
      </c>
      <c r="B44" s="23" t="s">
        <v>41</v>
      </c>
    </row>
    <row r="45" spans="1:2" ht="25.5">
      <c r="A45" s="7" t="s">
        <v>30</v>
      </c>
      <c r="B45" s="23" t="s">
        <v>42</v>
      </c>
    </row>
    <row r="46" spans="1:2">
      <c r="A46" s="7" t="s">
        <v>30</v>
      </c>
      <c r="B46" s="23" t="s">
        <v>43</v>
      </c>
    </row>
    <row r="47" spans="1:2">
      <c r="A47" s="7" t="s">
        <v>30</v>
      </c>
      <c r="B47" s="23" t="s">
        <v>44</v>
      </c>
    </row>
    <row r="48" spans="1:2" ht="25.5">
      <c r="A48" s="7" t="s">
        <v>30</v>
      </c>
      <c r="B48" s="23" t="s">
        <v>45</v>
      </c>
    </row>
    <row r="49" spans="1:2" ht="267.75">
      <c r="A49" s="7" t="s">
        <v>30</v>
      </c>
      <c r="B49" s="23" t="s">
        <v>265</v>
      </c>
    </row>
    <row r="50" spans="1:2" ht="25.5">
      <c r="A50" s="7" t="s">
        <v>30</v>
      </c>
      <c r="B50" s="23" t="s">
        <v>46</v>
      </c>
    </row>
    <row r="51" spans="1:2" ht="38.25">
      <c r="A51" s="7" t="s">
        <v>30</v>
      </c>
      <c r="B51" s="23" t="s">
        <v>47</v>
      </c>
    </row>
    <row r="52" spans="1:2" ht="38.25">
      <c r="A52" s="7" t="s">
        <v>30</v>
      </c>
      <c r="B52" s="23" t="s">
        <v>48</v>
      </c>
    </row>
    <row r="53" spans="1:2" ht="26.25">
      <c r="A53" s="7" t="s">
        <v>30</v>
      </c>
      <c r="B53" s="24" t="s">
        <v>49</v>
      </c>
    </row>
    <row r="54" spans="1:2" ht="51.75">
      <c r="A54" s="7" t="s">
        <v>30</v>
      </c>
      <c r="B54" s="24" t="s">
        <v>50</v>
      </c>
    </row>
    <row r="55" spans="1:2" ht="26.25">
      <c r="A55" s="7" t="s">
        <v>30</v>
      </c>
      <c r="B55" s="24" t="s">
        <v>51</v>
      </c>
    </row>
    <row r="56" spans="1:2">
      <c r="A56" s="7" t="s">
        <v>30</v>
      </c>
      <c r="B56" s="24" t="s">
        <v>52</v>
      </c>
    </row>
    <row r="57" spans="1:2" ht="26.25">
      <c r="A57" s="7"/>
      <c r="B57" s="24" t="s">
        <v>262</v>
      </c>
    </row>
    <row r="58" spans="1:2">
      <c r="A58" s="1"/>
      <c r="B58" s="17"/>
    </row>
    <row r="59" spans="1:2">
      <c r="A59" s="10" t="s">
        <v>25</v>
      </c>
      <c r="B59" s="8" t="s">
        <v>256</v>
      </c>
    </row>
    <row r="60" spans="1:2">
      <c r="A60" s="26" t="s">
        <v>53</v>
      </c>
      <c r="B60" s="27" t="s">
        <v>69</v>
      </c>
    </row>
    <row r="61" spans="1:2" ht="25.5">
      <c r="A61" s="26" t="s">
        <v>54</v>
      </c>
      <c r="B61" s="27" t="s">
        <v>70</v>
      </c>
    </row>
    <row r="62" spans="1:2">
      <c r="A62" s="26" t="s">
        <v>55</v>
      </c>
      <c r="B62" s="27" t="s">
        <v>71</v>
      </c>
    </row>
    <row r="63" spans="1:2" ht="25.5">
      <c r="A63" s="26" t="s">
        <v>58</v>
      </c>
      <c r="B63" s="27" t="s">
        <v>258</v>
      </c>
    </row>
    <row r="64" spans="1:2">
      <c r="A64" s="26" t="s">
        <v>60</v>
      </c>
      <c r="B64" s="27" t="s">
        <v>66</v>
      </c>
    </row>
    <row r="65" spans="1:2">
      <c r="A65" s="26"/>
      <c r="B65" s="27" t="s">
        <v>67</v>
      </c>
    </row>
    <row r="66" spans="1:2">
      <c r="A66" s="26"/>
      <c r="B66" s="27" t="s">
        <v>72</v>
      </c>
    </row>
    <row r="67" spans="1:2" ht="38.25">
      <c r="A67" s="26"/>
      <c r="B67" s="27" t="s">
        <v>260</v>
      </c>
    </row>
    <row r="68" spans="1:2">
      <c r="A68" s="26"/>
      <c r="B68" s="27" t="s">
        <v>68</v>
      </c>
    </row>
    <row r="69" spans="1:2" ht="38.25">
      <c r="A69" s="26"/>
      <c r="B69" s="27" t="s">
        <v>261</v>
      </c>
    </row>
    <row r="70" spans="1:2">
      <c r="A70" s="26"/>
      <c r="B70" s="27" t="s">
        <v>73</v>
      </c>
    </row>
    <row r="71" spans="1:2">
      <c r="A71" s="26"/>
      <c r="B71" s="27" t="s">
        <v>65</v>
      </c>
    </row>
    <row r="72" spans="1:2">
      <c r="A72" s="26"/>
      <c r="B72" s="27" t="s">
        <v>259</v>
      </c>
    </row>
    <row r="73" spans="1:2">
      <c r="A73" s="26" t="s">
        <v>61</v>
      </c>
      <c r="B73" s="27" t="s">
        <v>74</v>
      </c>
    </row>
    <row r="74" spans="1:2" ht="25.5">
      <c r="A74" s="26" t="s">
        <v>62</v>
      </c>
      <c r="B74" s="27" t="s">
        <v>578</v>
      </c>
    </row>
    <row r="75" spans="1:2">
      <c r="A75" s="26" t="s">
        <v>63</v>
      </c>
      <c r="B75" s="27" t="s">
        <v>75</v>
      </c>
    </row>
    <row r="76" spans="1:2">
      <c r="A76" s="26"/>
      <c r="B76" s="27" t="s">
        <v>76</v>
      </c>
    </row>
    <row r="77" spans="1:2" ht="25.5">
      <c r="A77" s="26"/>
      <c r="B77" s="27" t="s">
        <v>56</v>
      </c>
    </row>
    <row r="78" spans="1:2" ht="38.25">
      <c r="A78" s="26" t="s">
        <v>64</v>
      </c>
      <c r="B78" s="27" t="s">
        <v>270</v>
      </c>
    </row>
    <row r="79" spans="1:2">
      <c r="A79" s="26"/>
      <c r="B79" s="27"/>
    </row>
    <row r="80" spans="1:2" ht="25.5">
      <c r="A80" s="26"/>
      <c r="B80" s="3" t="s">
        <v>77</v>
      </c>
    </row>
    <row r="81" spans="1:2">
      <c r="A81" s="26"/>
      <c r="B81" s="27" t="s">
        <v>78</v>
      </c>
    </row>
    <row r="82" spans="1:2">
      <c r="A82" s="26"/>
      <c r="B82" s="28" t="s">
        <v>79</v>
      </c>
    </row>
    <row r="83" spans="1:2" ht="25.5">
      <c r="A83" s="26"/>
      <c r="B83" s="27" t="s">
        <v>255</v>
      </c>
    </row>
    <row r="84" spans="1:2">
      <c r="A84" s="26"/>
      <c r="B84" s="28" t="s">
        <v>80</v>
      </c>
    </row>
    <row r="85" spans="1:2" ht="25.5">
      <c r="A85" s="26"/>
      <c r="B85" s="27" t="s">
        <v>81</v>
      </c>
    </row>
    <row r="86" spans="1:2">
      <c r="A86" s="26"/>
      <c r="B86" s="28" t="s">
        <v>82</v>
      </c>
    </row>
    <row r="87" spans="1:2" ht="25.5">
      <c r="A87" s="26"/>
      <c r="B87" s="27" t="s">
        <v>83</v>
      </c>
    </row>
    <row r="88" spans="1:2">
      <c r="A88" s="26"/>
      <c r="B88" s="28" t="s">
        <v>84</v>
      </c>
    </row>
    <row r="89" spans="1:2">
      <c r="A89" s="2"/>
      <c r="B89" s="19"/>
    </row>
    <row r="90" spans="1:2">
      <c r="A90" s="10"/>
      <c r="B90" s="25" t="s">
        <v>257</v>
      </c>
    </row>
    <row r="91" spans="1:2" ht="25.5">
      <c r="A91" s="2" t="s">
        <v>53</v>
      </c>
      <c r="B91" s="20" t="s">
        <v>57</v>
      </c>
    </row>
    <row r="92" spans="1:2" ht="25.5">
      <c r="A92" s="2" t="s">
        <v>54</v>
      </c>
      <c r="B92" s="20" t="s">
        <v>85</v>
      </c>
    </row>
    <row r="93" spans="1:2" ht="25.5">
      <c r="A93" s="2" t="s">
        <v>55</v>
      </c>
      <c r="B93" s="20" t="s">
        <v>59</v>
      </c>
    </row>
    <row r="94" spans="1:2" ht="25.5">
      <c r="A94" s="2"/>
      <c r="B94" s="20" t="s">
        <v>86</v>
      </c>
    </row>
    <row r="95" spans="1:2" ht="25.5">
      <c r="A95" s="2" t="s">
        <v>58</v>
      </c>
      <c r="B95" s="20" t="s">
        <v>56</v>
      </c>
    </row>
    <row r="96" spans="1:2">
      <c r="A96" s="2"/>
      <c r="B96" s="20"/>
    </row>
    <row r="97" spans="1:2" ht="25.5">
      <c r="A97" s="9"/>
      <c r="B97" s="31" t="s">
        <v>87</v>
      </c>
    </row>
    <row r="98" spans="1:2">
      <c r="A98" s="9"/>
      <c r="B98" s="32" t="s">
        <v>88</v>
      </c>
    </row>
    <row r="99" spans="1:2">
      <c r="A99" s="9"/>
      <c r="B99" s="33" t="s">
        <v>273</v>
      </c>
    </row>
    <row r="100" spans="1:2" ht="25.5">
      <c r="A100" s="1"/>
      <c r="B100" s="32" t="s">
        <v>89</v>
      </c>
    </row>
    <row r="101" spans="1:2">
      <c r="A101" s="1"/>
      <c r="B101" s="32" t="s">
        <v>90</v>
      </c>
    </row>
    <row r="102" spans="1:2">
      <c r="A102" s="1"/>
      <c r="B102" s="33" t="s">
        <v>274</v>
      </c>
    </row>
    <row r="103" spans="1:2">
      <c r="A103" s="1"/>
      <c r="B103" s="32" t="s">
        <v>91</v>
      </c>
    </row>
    <row r="104" spans="1:2">
      <c r="A104" s="1"/>
      <c r="B104" s="33" t="s">
        <v>275</v>
      </c>
    </row>
    <row r="105" spans="1:2" ht="25.5">
      <c r="A105" s="1"/>
      <c r="B105" s="32" t="s">
        <v>92</v>
      </c>
    </row>
    <row r="106" spans="1:2">
      <c r="A106" s="1"/>
      <c r="B106" s="32" t="s">
        <v>93</v>
      </c>
    </row>
    <row r="107" spans="1:2">
      <c r="A107" s="1"/>
      <c r="B107" s="33" t="s">
        <v>276</v>
      </c>
    </row>
    <row r="108" spans="1:2" ht="25.5">
      <c r="A108" s="1"/>
      <c r="B108" s="32" t="s">
        <v>94</v>
      </c>
    </row>
    <row r="109" spans="1:2">
      <c r="A109" s="1"/>
      <c r="B109" s="33" t="s">
        <v>277</v>
      </c>
    </row>
    <row r="110" spans="1:2" ht="25.5">
      <c r="A110" s="1"/>
      <c r="B110" s="32" t="s">
        <v>95</v>
      </c>
    </row>
    <row r="111" spans="1:2">
      <c r="A111" s="1"/>
      <c r="B111" s="33" t="s">
        <v>278</v>
      </c>
    </row>
    <row r="112" spans="1:2" ht="25.5">
      <c r="A112" s="1"/>
      <c r="B112" s="32" t="s">
        <v>96</v>
      </c>
    </row>
    <row r="113" spans="1:7">
      <c r="A113" s="1"/>
      <c r="B113" s="32" t="s">
        <v>97</v>
      </c>
    </row>
    <row r="114" spans="1:7">
      <c r="A114" s="1"/>
      <c r="B114" s="33" t="s">
        <v>279</v>
      </c>
    </row>
    <row r="115" spans="1:7" ht="25.5">
      <c r="A115" s="1"/>
      <c r="B115" s="32" t="s">
        <v>98</v>
      </c>
      <c r="G115" s="30"/>
    </row>
    <row r="116" spans="1:7">
      <c r="A116" s="1"/>
      <c r="B116" s="32" t="s">
        <v>99</v>
      </c>
    </row>
    <row r="117" spans="1:7">
      <c r="A117" s="1"/>
      <c r="B117" s="33" t="s">
        <v>100</v>
      </c>
    </row>
    <row r="118" spans="1:7">
      <c r="A118" s="1"/>
      <c r="B118" s="32" t="s">
        <v>101</v>
      </c>
    </row>
    <row r="119" spans="1:7">
      <c r="A119" s="1"/>
      <c r="B119" s="33" t="s">
        <v>102</v>
      </c>
    </row>
    <row r="120" spans="1:7">
      <c r="A120" s="1"/>
      <c r="B120" s="32" t="s">
        <v>103</v>
      </c>
    </row>
    <row r="121" spans="1:7">
      <c r="A121" s="1"/>
      <c r="B121" s="33" t="s">
        <v>104</v>
      </c>
    </row>
    <row r="122" spans="1:7">
      <c r="A122" s="1"/>
      <c r="B122" s="32" t="s">
        <v>105</v>
      </c>
    </row>
    <row r="123" spans="1:7">
      <c r="A123" s="1"/>
      <c r="B123" s="33" t="s">
        <v>106</v>
      </c>
    </row>
    <row r="124" spans="1:7">
      <c r="A124" s="1"/>
      <c r="B124" s="32" t="s">
        <v>107</v>
      </c>
    </row>
    <row r="125" spans="1:7">
      <c r="A125" s="1"/>
      <c r="B125" s="33" t="s">
        <v>108</v>
      </c>
    </row>
    <row r="126" spans="1:7">
      <c r="A126" s="1"/>
      <c r="B126" s="32" t="s">
        <v>109</v>
      </c>
    </row>
    <row r="127" spans="1:7">
      <c r="A127" s="1"/>
      <c r="B127" s="33" t="s">
        <v>110</v>
      </c>
    </row>
    <row r="128" spans="1:7">
      <c r="A128" s="1"/>
      <c r="B128" s="32" t="s">
        <v>111</v>
      </c>
    </row>
    <row r="129" spans="1:2">
      <c r="A129" s="1"/>
      <c r="B129" s="33" t="s">
        <v>112</v>
      </c>
    </row>
    <row r="130" spans="1:2">
      <c r="A130" s="1"/>
      <c r="B130" s="32" t="s">
        <v>113</v>
      </c>
    </row>
    <row r="131" spans="1:2">
      <c r="A131" s="1"/>
      <c r="B131" s="33" t="s">
        <v>114</v>
      </c>
    </row>
    <row r="132" spans="1:2">
      <c r="A132" s="1"/>
      <c r="B132" s="32" t="s">
        <v>115</v>
      </c>
    </row>
    <row r="133" spans="1:2">
      <c r="A133" s="1"/>
      <c r="B133" s="33" t="s">
        <v>114</v>
      </c>
    </row>
    <row r="134" spans="1:2">
      <c r="A134" s="1"/>
      <c r="B134" s="32" t="s">
        <v>116</v>
      </c>
    </row>
    <row r="135" spans="1:2">
      <c r="A135" s="1"/>
      <c r="B135" s="33" t="s">
        <v>114</v>
      </c>
    </row>
    <row r="136" spans="1:2">
      <c r="A136" s="1"/>
      <c r="B136" s="32" t="s">
        <v>117</v>
      </c>
    </row>
    <row r="137" spans="1:2">
      <c r="A137" s="1"/>
      <c r="B137" s="33" t="s">
        <v>118</v>
      </c>
    </row>
    <row r="138" spans="1:2" ht="38.25">
      <c r="A138" s="1"/>
      <c r="B138" s="34" t="s">
        <v>119</v>
      </c>
    </row>
    <row r="139" spans="1:2">
      <c r="A139" s="1"/>
      <c r="B139" s="33" t="s">
        <v>120</v>
      </c>
    </row>
    <row r="140" spans="1:2">
      <c r="A140" s="1"/>
      <c r="B140" s="32" t="s">
        <v>272</v>
      </c>
    </row>
    <row r="141" spans="1:2">
      <c r="A141" s="1"/>
      <c r="B141" s="35" t="s">
        <v>271</v>
      </c>
    </row>
    <row r="142" spans="1:2">
      <c r="A142" s="1"/>
      <c r="B142" s="35"/>
    </row>
    <row r="143" spans="1:2">
      <c r="A143" s="1"/>
      <c r="B143" s="21" t="s">
        <v>250</v>
      </c>
    </row>
    <row r="144" spans="1:2" ht="83.25" customHeight="1">
      <c r="A144" s="1" t="s">
        <v>53</v>
      </c>
      <c r="B144" s="40" t="s">
        <v>322</v>
      </c>
    </row>
    <row r="145" spans="1:2">
      <c r="A145" s="1"/>
      <c r="B145" s="21"/>
    </row>
    <row r="146" spans="1:2">
      <c r="A146" s="17"/>
      <c r="B146" s="21" t="s">
        <v>121</v>
      </c>
    </row>
    <row r="147" spans="1:2">
      <c r="A147" s="17"/>
      <c r="B147" s="20" t="s">
        <v>122</v>
      </c>
    </row>
    <row r="148" spans="1:2">
      <c r="A148" s="1"/>
      <c r="B148" s="17"/>
    </row>
  </sheetData>
  <sheetProtection password="CA69" sheet="1" objects="1" scenarios="1" selectLockedCells="1"/>
  <hyperlinks>
    <hyperlink ref="B137" r:id="rId1"/>
  </hyperlinks>
  <pageMargins left="0.7" right="0.7" top="0.75" bottom="0.75" header="0.3" footer="0.3"/>
  <pageSetup paperSize="9" fitToWidth="0" fitToHeight="0" orientation="portrait" horizontalDpi="1200" verticalDpi="1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3"/>
  <sheetViews>
    <sheetView tabSelected="1" view="pageBreakPreview" topLeftCell="A100" zoomScaleNormal="150" zoomScaleSheetLayoutView="100" workbookViewId="0">
      <selection activeCell="E101" sqref="E101"/>
    </sheetView>
  </sheetViews>
  <sheetFormatPr defaultColWidth="5.5703125" defaultRowHeight="12.75"/>
  <cols>
    <col min="1" max="1" width="14.7109375" style="15" customWidth="1"/>
    <col min="2" max="2" width="7.42578125" style="15" customWidth="1"/>
    <col min="3" max="3" width="45" style="15" customWidth="1"/>
    <col min="4" max="4" width="8.28515625" style="44" customWidth="1"/>
    <col min="5" max="6" width="11.7109375" style="44" customWidth="1"/>
    <col min="7" max="7" width="92.42578125" style="49" customWidth="1"/>
    <col min="8" max="8" width="10" style="49" customWidth="1"/>
    <col min="9" max="254" width="10.140625" style="49" customWidth="1"/>
    <col min="255" max="255" width="14.7109375" style="49" customWidth="1"/>
    <col min="256" max="16384" width="5.5703125" style="49"/>
  </cols>
  <sheetData>
    <row r="1" spans="1:6">
      <c r="A1" s="29"/>
      <c r="B1" s="29" t="s">
        <v>250</v>
      </c>
    </row>
    <row r="2" spans="1:6">
      <c r="A2" s="29"/>
      <c r="B2" s="29"/>
    </row>
    <row r="3" spans="1:6">
      <c r="A3" s="29"/>
      <c r="B3" s="51" t="s">
        <v>327</v>
      </c>
      <c r="C3" s="51"/>
    </row>
    <row r="4" spans="1:6" ht="94.9" customHeight="1">
      <c r="A4" s="29"/>
      <c r="B4" s="76" t="s">
        <v>328</v>
      </c>
      <c r="C4" s="76"/>
    </row>
    <row r="6" spans="1:6">
      <c r="A6" s="13"/>
      <c r="B6" s="13" t="s">
        <v>126</v>
      </c>
      <c r="C6" s="13" t="s">
        <v>125</v>
      </c>
      <c r="D6" s="14" t="s">
        <v>251</v>
      </c>
      <c r="E6" s="14" t="s">
        <v>124</v>
      </c>
      <c r="F6" s="14" t="s">
        <v>123</v>
      </c>
    </row>
    <row r="7" spans="1:6" ht="165.75">
      <c r="A7" s="36" t="s">
        <v>329</v>
      </c>
      <c r="B7" s="47"/>
      <c r="C7" s="47" t="s">
        <v>319</v>
      </c>
      <c r="D7" s="45">
        <v>1</v>
      </c>
      <c r="E7" s="48">
        <v>0</v>
      </c>
      <c r="F7" s="44">
        <f t="shared" ref="F7:F41" si="0">ROUND(D7*E7,2)</f>
        <v>0</v>
      </c>
    </row>
    <row r="8" spans="1:6" ht="229.5">
      <c r="A8" s="47" t="s">
        <v>280</v>
      </c>
      <c r="B8" s="47"/>
      <c r="C8" s="36" t="s">
        <v>357</v>
      </c>
      <c r="D8" s="45">
        <v>1</v>
      </c>
      <c r="E8" s="48">
        <v>0</v>
      </c>
      <c r="F8" s="44">
        <f t="shared" si="0"/>
        <v>0</v>
      </c>
    </row>
    <row r="9" spans="1:6" ht="153">
      <c r="A9" s="46">
        <v>4002</v>
      </c>
      <c r="B9" s="47"/>
      <c r="C9" s="47" t="s">
        <v>330</v>
      </c>
      <c r="D9" s="45">
        <v>2</v>
      </c>
      <c r="E9" s="48">
        <v>0</v>
      </c>
      <c r="F9" s="44">
        <f t="shared" si="0"/>
        <v>0</v>
      </c>
    </row>
    <row r="10" spans="1:6" ht="153">
      <c r="A10" s="47" t="s">
        <v>249</v>
      </c>
      <c r="B10" s="47"/>
      <c r="C10" s="47" t="s">
        <v>358</v>
      </c>
      <c r="D10" s="45">
        <v>1</v>
      </c>
      <c r="E10" s="48">
        <v>0</v>
      </c>
      <c r="F10" s="44">
        <f t="shared" si="0"/>
        <v>0</v>
      </c>
    </row>
    <row r="11" spans="1:6" ht="140.25">
      <c r="A11" s="47" t="s">
        <v>248</v>
      </c>
      <c r="B11" s="47"/>
      <c r="C11" s="47" t="s">
        <v>359</v>
      </c>
      <c r="D11" s="45">
        <v>1</v>
      </c>
      <c r="E11" s="48">
        <v>0</v>
      </c>
      <c r="F11" s="44">
        <f t="shared" si="0"/>
        <v>0</v>
      </c>
    </row>
    <row r="12" spans="1:6" ht="102">
      <c r="A12" s="46" t="s">
        <v>281</v>
      </c>
      <c r="B12" s="47"/>
      <c r="C12" s="41" t="s">
        <v>360</v>
      </c>
      <c r="D12" s="45">
        <v>2</v>
      </c>
      <c r="E12" s="48">
        <v>0</v>
      </c>
      <c r="F12" s="44">
        <f t="shared" si="0"/>
        <v>0</v>
      </c>
    </row>
    <row r="13" spans="1:6" ht="127.5">
      <c r="A13" s="47" t="s">
        <v>247</v>
      </c>
      <c r="B13" s="47"/>
      <c r="C13" s="47" t="s">
        <v>361</v>
      </c>
      <c r="D13" s="45">
        <v>2</v>
      </c>
      <c r="E13" s="48">
        <v>0</v>
      </c>
      <c r="F13" s="44">
        <f t="shared" si="0"/>
        <v>0</v>
      </c>
    </row>
    <row r="14" spans="1:6" ht="165.75">
      <c r="A14" s="47" t="s">
        <v>246</v>
      </c>
      <c r="B14" s="47"/>
      <c r="C14" s="47" t="s">
        <v>331</v>
      </c>
      <c r="D14" s="45">
        <v>1</v>
      </c>
      <c r="E14" s="48">
        <v>0</v>
      </c>
      <c r="F14" s="44">
        <f t="shared" si="0"/>
        <v>0</v>
      </c>
    </row>
    <row r="15" spans="1:6" ht="165.75">
      <c r="A15" s="47" t="s">
        <v>245</v>
      </c>
      <c r="B15" s="47"/>
      <c r="C15" s="47" t="s">
        <v>332</v>
      </c>
      <c r="D15" s="45">
        <v>1</v>
      </c>
      <c r="E15" s="48">
        <v>0</v>
      </c>
      <c r="F15" s="44">
        <f t="shared" si="0"/>
        <v>0</v>
      </c>
    </row>
    <row r="16" spans="1:6" ht="178.5">
      <c r="A16" s="47" t="s">
        <v>282</v>
      </c>
      <c r="B16" s="47"/>
      <c r="C16" s="47" t="s">
        <v>333</v>
      </c>
      <c r="D16" s="45">
        <v>3</v>
      </c>
      <c r="E16" s="48">
        <v>0</v>
      </c>
      <c r="F16" s="44">
        <f t="shared" si="0"/>
        <v>0</v>
      </c>
    </row>
    <row r="17" spans="1:6" ht="76.5">
      <c r="A17" s="46">
        <v>7002</v>
      </c>
      <c r="B17" s="47"/>
      <c r="C17" s="47" t="s">
        <v>362</v>
      </c>
      <c r="D17" s="45">
        <v>1</v>
      </c>
      <c r="E17" s="48">
        <v>0</v>
      </c>
      <c r="F17" s="44">
        <f t="shared" si="0"/>
        <v>0</v>
      </c>
    </row>
    <row r="18" spans="1:6" ht="38.25">
      <c r="A18" s="46">
        <v>7003</v>
      </c>
      <c r="B18" s="47"/>
      <c r="C18" s="47" t="s">
        <v>316</v>
      </c>
      <c r="D18" s="45">
        <v>1</v>
      </c>
      <c r="E18" s="48">
        <v>0</v>
      </c>
      <c r="F18" s="44">
        <f t="shared" si="0"/>
        <v>0</v>
      </c>
    </row>
    <row r="19" spans="1:6" ht="155.25">
      <c r="A19" s="47" t="s">
        <v>283</v>
      </c>
      <c r="B19" s="47"/>
      <c r="C19" s="36" t="s">
        <v>363</v>
      </c>
      <c r="D19" s="45">
        <v>16</v>
      </c>
      <c r="E19" s="48">
        <v>0</v>
      </c>
      <c r="F19" s="44">
        <f t="shared" si="0"/>
        <v>0</v>
      </c>
    </row>
    <row r="20" spans="1:6" ht="155.25">
      <c r="A20" s="47" t="s">
        <v>284</v>
      </c>
      <c r="B20" s="47"/>
      <c r="C20" s="36" t="s">
        <v>364</v>
      </c>
      <c r="D20" s="45">
        <v>15</v>
      </c>
      <c r="E20" s="48">
        <v>0</v>
      </c>
      <c r="F20" s="44">
        <f t="shared" si="0"/>
        <v>0</v>
      </c>
    </row>
    <row r="21" spans="1:6" ht="180.75">
      <c r="A21" s="47" t="s">
        <v>285</v>
      </c>
      <c r="B21" s="47"/>
      <c r="C21" s="36" t="s">
        <v>365</v>
      </c>
      <c r="D21" s="45">
        <v>3</v>
      </c>
      <c r="E21" s="48">
        <v>0</v>
      </c>
      <c r="F21" s="44">
        <f t="shared" si="0"/>
        <v>0</v>
      </c>
    </row>
    <row r="22" spans="1:6" ht="38.25">
      <c r="A22" s="47" t="s">
        <v>244</v>
      </c>
      <c r="B22" s="47"/>
      <c r="C22" s="47" t="s">
        <v>366</v>
      </c>
      <c r="D22" s="45">
        <v>1</v>
      </c>
      <c r="E22" s="48">
        <v>0</v>
      </c>
      <c r="F22" s="44">
        <f t="shared" si="0"/>
        <v>0</v>
      </c>
    </row>
    <row r="23" spans="1:6" ht="178.5">
      <c r="A23" s="47" t="s">
        <v>367</v>
      </c>
      <c r="B23" s="47"/>
      <c r="C23" s="47" t="s">
        <v>368</v>
      </c>
      <c r="D23" s="45">
        <v>1</v>
      </c>
      <c r="E23" s="48">
        <v>0</v>
      </c>
      <c r="F23" s="44">
        <f t="shared" si="0"/>
        <v>0</v>
      </c>
    </row>
    <row r="24" spans="1:6" ht="64.5" customHeight="1">
      <c r="A24" s="47" t="s">
        <v>286</v>
      </c>
      <c r="B24" s="47"/>
      <c r="C24" s="36" t="s">
        <v>369</v>
      </c>
      <c r="D24" s="45">
        <v>1</v>
      </c>
      <c r="E24" s="48">
        <v>0</v>
      </c>
      <c r="F24" s="44">
        <f t="shared" si="0"/>
        <v>0</v>
      </c>
    </row>
    <row r="25" spans="1:6" ht="165.75">
      <c r="A25" s="47" t="s">
        <v>243</v>
      </c>
      <c r="B25" s="47"/>
      <c r="C25" s="47" t="s">
        <v>334</v>
      </c>
      <c r="D25" s="45">
        <v>2</v>
      </c>
      <c r="E25" s="48">
        <v>0</v>
      </c>
      <c r="F25" s="44">
        <f t="shared" si="0"/>
        <v>0</v>
      </c>
    </row>
    <row r="26" spans="1:6" ht="165.75">
      <c r="A26" s="47" t="s">
        <v>242</v>
      </c>
      <c r="B26" s="47"/>
      <c r="C26" s="47" t="s">
        <v>335</v>
      </c>
      <c r="D26" s="45">
        <v>2</v>
      </c>
      <c r="E26" s="48">
        <v>0</v>
      </c>
      <c r="F26" s="44">
        <f t="shared" si="0"/>
        <v>0</v>
      </c>
    </row>
    <row r="27" spans="1:6" ht="51">
      <c r="A27" s="47" t="s">
        <v>241</v>
      </c>
      <c r="B27" s="47"/>
      <c r="C27" s="47" t="s">
        <v>370</v>
      </c>
      <c r="D27" s="45">
        <v>2</v>
      </c>
      <c r="E27" s="48">
        <v>0</v>
      </c>
      <c r="F27" s="44">
        <f t="shared" si="0"/>
        <v>0</v>
      </c>
    </row>
    <row r="28" spans="1:6" ht="180.75">
      <c r="A28" s="47" t="s">
        <v>287</v>
      </c>
      <c r="B28" s="47"/>
      <c r="C28" s="36" t="s">
        <v>371</v>
      </c>
      <c r="D28" s="45">
        <v>4</v>
      </c>
      <c r="E28" s="48">
        <v>0</v>
      </c>
      <c r="F28" s="44">
        <f t="shared" si="0"/>
        <v>0</v>
      </c>
    </row>
    <row r="29" spans="1:6" ht="180.75">
      <c r="A29" s="47" t="s">
        <v>288</v>
      </c>
      <c r="B29" s="47"/>
      <c r="C29" s="36" t="s">
        <v>372</v>
      </c>
      <c r="D29" s="45">
        <v>1</v>
      </c>
      <c r="E29" s="48">
        <v>0</v>
      </c>
      <c r="F29" s="44">
        <f t="shared" si="0"/>
        <v>0</v>
      </c>
    </row>
    <row r="30" spans="1:6" ht="165.75">
      <c r="A30" s="47" t="s">
        <v>240</v>
      </c>
      <c r="B30" s="47"/>
      <c r="C30" s="47" t="s">
        <v>336</v>
      </c>
      <c r="D30" s="45">
        <v>1</v>
      </c>
      <c r="E30" s="48">
        <v>0</v>
      </c>
      <c r="F30" s="44">
        <f t="shared" si="0"/>
        <v>0</v>
      </c>
    </row>
    <row r="31" spans="1:6" ht="165.75">
      <c r="A31" s="46">
        <v>14003</v>
      </c>
      <c r="B31" s="47"/>
      <c r="C31" s="47" t="s">
        <v>335</v>
      </c>
      <c r="D31" s="45">
        <v>1</v>
      </c>
      <c r="E31" s="48">
        <v>0</v>
      </c>
      <c r="F31" s="44">
        <f t="shared" si="0"/>
        <v>0</v>
      </c>
    </row>
    <row r="32" spans="1:6" ht="165.75">
      <c r="A32" s="46">
        <v>14004</v>
      </c>
      <c r="B32" s="47"/>
      <c r="C32" s="47" t="s">
        <v>337</v>
      </c>
      <c r="D32" s="45">
        <v>1</v>
      </c>
      <c r="E32" s="48">
        <v>0</v>
      </c>
      <c r="F32" s="44">
        <f t="shared" si="0"/>
        <v>0</v>
      </c>
    </row>
    <row r="33" spans="1:6" ht="180.75">
      <c r="A33" s="47" t="s">
        <v>289</v>
      </c>
      <c r="B33" s="47"/>
      <c r="C33" s="36" t="s">
        <v>373</v>
      </c>
      <c r="D33" s="45">
        <v>1</v>
      </c>
      <c r="E33" s="48">
        <v>0</v>
      </c>
      <c r="F33" s="44">
        <f t="shared" si="0"/>
        <v>0</v>
      </c>
    </row>
    <row r="34" spans="1:6" ht="38.25">
      <c r="A34" s="47" t="s">
        <v>239</v>
      </c>
      <c r="B34" s="47"/>
      <c r="C34" s="47" t="s">
        <v>338</v>
      </c>
      <c r="D34" s="45">
        <v>1</v>
      </c>
      <c r="E34" s="48">
        <v>0</v>
      </c>
      <c r="F34" s="44">
        <f t="shared" si="0"/>
        <v>0</v>
      </c>
    </row>
    <row r="35" spans="1:6" ht="178.5">
      <c r="A35" s="47" t="s">
        <v>238</v>
      </c>
      <c r="B35" s="47"/>
      <c r="C35" s="47" t="s">
        <v>374</v>
      </c>
      <c r="D35" s="45">
        <v>1</v>
      </c>
      <c r="E35" s="48">
        <v>0</v>
      </c>
      <c r="F35" s="44">
        <f t="shared" si="0"/>
        <v>0</v>
      </c>
    </row>
    <row r="36" spans="1:6" ht="165.75">
      <c r="A36" s="47" t="s">
        <v>237</v>
      </c>
      <c r="B36" s="47"/>
      <c r="C36" s="47" t="s">
        <v>339</v>
      </c>
      <c r="D36" s="45">
        <v>1</v>
      </c>
      <c r="E36" s="48">
        <v>0</v>
      </c>
      <c r="F36" s="44">
        <f t="shared" si="0"/>
        <v>0</v>
      </c>
    </row>
    <row r="37" spans="1:6" ht="102">
      <c r="A37" s="47" t="s">
        <v>236</v>
      </c>
      <c r="B37" s="47"/>
      <c r="C37" s="47" t="s">
        <v>340</v>
      </c>
      <c r="D37" s="45">
        <v>1</v>
      </c>
      <c r="E37" s="48">
        <v>0</v>
      </c>
      <c r="F37" s="44">
        <f t="shared" si="0"/>
        <v>0</v>
      </c>
    </row>
    <row r="38" spans="1:6" ht="165.75">
      <c r="A38" s="47" t="s">
        <v>235</v>
      </c>
      <c r="B38" s="47"/>
      <c r="C38" s="47" t="s">
        <v>341</v>
      </c>
      <c r="D38" s="45">
        <v>1</v>
      </c>
      <c r="E38" s="48">
        <v>0</v>
      </c>
      <c r="F38" s="44">
        <f t="shared" si="0"/>
        <v>0</v>
      </c>
    </row>
    <row r="39" spans="1:6" ht="102">
      <c r="A39" s="47" t="s">
        <v>234</v>
      </c>
      <c r="B39" s="47"/>
      <c r="C39" s="47" t="s">
        <v>342</v>
      </c>
      <c r="D39" s="45">
        <v>1</v>
      </c>
      <c r="E39" s="48">
        <v>0</v>
      </c>
      <c r="F39" s="44">
        <f t="shared" si="0"/>
        <v>0</v>
      </c>
    </row>
    <row r="40" spans="1:6" ht="89.25">
      <c r="A40" s="47" t="s">
        <v>233</v>
      </c>
      <c r="B40" s="47"/>
      <c r="C40" s="47" t="s">
        <v>343</v>
      </c>
      <c r="D40" s="45">
        <v>1</v>
      </c>
      <c r="E40" s="48">
        <v>0</v>
      </c>
      <c r="F40" s="44">
        <f t="shared" si="0"/>
        <v>0</v>
      </c>
    </row>
    <row r="41" spans="1:6" ht="63.75">
      <c r="A41" s="46">
        <v>16009</v>
      </c>
      <c r="B41" s="47"/>
      <c r="C41" s="47" t="s">
        <v>344</v>
      </c>
      <c r="D41" s="45">
        <v>1</v>
      </c>
      <c r="E41" s="48">
        <v>0</v>
      </c>
      <c r="F41" s="44">
        <f t="shared" si="0"/>
        <v>0</v>
      </c>
    </row>
    <row r="42" spans="1:6" ht="409.5">
      <c r="A42" s="47" t="s">
        <v>375</v>
      </c>
      <c r="B42" s="47"/>
      <c r="C42" s="47" t="s">
        <v>376</v>
      </c>
      <c r="D42" s="45">
        <v>1</v>
      </c>
      <c r="E42" s="48">
        <v>0</v>
      </c>
      <c r="F42" s="44">
        <f>ROUND(D42*E42,2)</f>
        <v>0</v>
      </c>
    </row>
    <row r="43" spans="1:6" ht="165.75">
      <c r="A43" s="47" t="s">
        <v>232</v>
      </c>
      <c r="B43" s="47"/>
      <c r="C43" s="47" t="s">
        <v>345</v>
      </c>
      <c r="D43" s="45">
        <v>4</v>
      </c>
      <c r="E43" s="48">
        <v>0</v>
      </c>
      <c r="F43" s="44">
        <f>ROUND(D43*E43,2)</f>
        <v>0</v>
      </c>
    </row>
    <row r="44" spans="1:6" ht="409.5">
      <c r="A44" s="36" t="s">
        <v>377</v>
      </c>
      <c r="B44" s="47"/>
      <c r="C44" s="36" t="s">
        <v>378</v>
      </c>
      <c r="D44" s="45">
        <v>1</v>
      </c>
      <c r="E44" s="48">
        <v>0</v>
      </c>
      <c r="F44" s="44">
        <f>ROUND(D44*E44,2)</f>
        <v>0</v>
      </c>
    </row>
    <row r="45" spans="1:6" ht="165.75">
      <c r="A45" s="47" t="s">
        <v>231</v>
      </c>
      <c r="B45" s="47"/>
      <c r="C45" s="47" t="s">
        <v>346</v>
      </c>
      <c r="D45" s="45">
        <v>2</v>
      </c>
      <c r="E45" s="48">
        <v>0</v>
      </c>
      <c r="F45" s="44">
        <f>ROUND(D45*E45,2)</f>
        <v>0</v>
      </c>
    </row>
    <row r="46" spans="1:6" ht="165.75">
      <c r="A46" s="47" t="s">
        <v>230</v>
      </c>
      <c r="B46" s="47"/>
      <c r="C46" s="47" t="s">
        <v>347</v>
      </c>
      <c r="D46" s="45">
        <v>1</v>
      </c>
      <c r="E46" s="48">
        <v>0</v>
      </c>
      <c r="F46" s="44">
        <f>ROUND(D46*E46,2)</f>
        <v>0</v>
      </c>
    </row>
    <row r="47" spans="1:6">
      <c r="A47" s="15" t="s">
        <v>229</v>
      </c>
      <c r="C47" s="11" t="s">
        <v>228</v>
      </c>
      <c r="D47" s="12"/>
      <c r="E47" s="12"/>
    </row>
    <row r="48" spans="1:6" ht="165.75">
      <c r="A48" s="47" t="s">
        <v>227</v>
      </c>
      <c r="B48" s="47"/>
      <c r="C48" s="47" t="s">
        <v>335</v>
      </c>
      <c r="D48" s="45">
        <v>4</v>
      </c>
      <c r="E48" s="48">
        <v>0</v>
      </c>
      <c r="F48" s="44">
        <f t="shared" ref="F48:F62" si="1">ROUND(D48*E48,2)</f>
        <v>0</v>
      </c>
    </row>
    <row r="49" spans="1:6" ht="165.75">
      <c r="A49" s="47" t="s">
        <v>226</v>
      </c>
      <c r="B49" s="47"/>
      <c r="C49" s="47" t="s">
        <v>348</v>
      </c>
      <c r="D49" s="45">
        <v>2</v>
      </c>
      <c r="E49" s="48">
        <v>0</v>
      </c>
      <c r="F49" s="44">
        <f t="shared" si="1"/>
        <v>0</v>
      </c>
    </row>
    <row r="50" spans="1:6" ht="409.5">
      <c r="A50" s="36" t="s">
        <v>379</v>
      </c>
      <c r="B50" s="47"/>
      <c r="C50" s="36" t="s">
        <v>380</v>
      </c>
      <c r="D50" s="45">
        <v>1</v>
      </c>
      <c r="E50" s="48">
        <v>0</v>
      </c>
      <c r="F50" s="44">
        <f t="shared" si="1"/>
        <v>0</v>
      </c>
    </row>
    <row r="51" spans="1:6" ht="165.75">
      <c r="A51" s="47" t="s">
        <v>225</v>
      </c>
      <c r="B51" s="47"/>
      <c r="C51" s="47" t="s">
        <v>349</v>
      </c>
      <c r="D51" s="45">
        <v>2</v>
      </c>
      <c r="E51" s="48">
        <v>0</v>
      </c>
      <c r="F51" s="44">
        <f t="shared" si="1"/>
        <v>0</v>
      </c>
    </row>
    <row r="52" spans="1:6" ht="165.75">
      <c r="A52" s="47" t="s">
        <v>224</v>
      </c>
      <c r="B52" s="47"/>
      <c r="C52" s="47" t="s">
        <v>332</v>
      </c>
      <c r="D52" s="45">
        <v>1</v>
      </c>
      <c r="E52" s="48">
        <v>0</v>
      </c>
      <c r="F52" s="44">
        <f t="shared" si="1"/>
        <v>0</v>
      </c>
    </row>
    <row r="53" spans="1:6" ht="38.25">
      <c r="A53" s="47" t="s">
        <v>223</v>
      </c>
      <c r="B53" s="47"/>
      <c r="C53" s="47" t="s">
        <v>350</v>
      </c>
      <c r="D53" s="45">
        <v>1</v>
      </c>
      <c r="E53" s="48">
        <v>0</v>
      </c>
      <c r="F53" s="44">
        <f t="shared" si="1"/>
        <v>0</v>
      </c>
    </row>
    <row r="54" spans="1:6" ht="344.25">
      <c r="A54" s="36" t="s">
        <v>381</v>
      </c>
      <c r="B54" s="47"/>
      <c r="C54" s="36" t="s">
        <v>382</v>
      </c>
      <c r="D54" s="45">
        <v>1</v>
      </c>
      <c r="E54" s="48">
        <v>0</v>
      </c>
      <c r="F54" s="44">
        <f t="shared" si="1"/>
        <v>0</v>
      </c>
    </row>
    <row r="55" spans="1:6" ht="165.75">
      <c r="A55" s="47" t="s">
        <v>222</v>
      </c>
      <c r="B55" s="47"/>
      <c r="C55" s="47" t="s">
        <v>351</v>
      </c>
      <c r="D55" s="45">
        <v>2</v>
      </c>
      <c r="E55" s="48">
        <v>0</v>
      </c>
      <c r="F55" s="44">
        <f t="shared" si="1"/>
        <v>0</v>
      </c>
    </row>
    <row r="56" spans="1:6" ht="292.14999999999998" customHeight="1">
      <c r="A56" s="36" t="s">
        <v>291</v>
      </c>
      <c r="B56" s="47"/>
      <c r="C56" s="36" t="s">
        <v>383</v>
      </c>
      <c r="D56" s="45">
        <v>2</v>
      </c>
      <c r="E56" s="48">
        <v>0</v>
      </c>
      <c r="F56" s="44">
        <f t="shared" si="1"/>
        <v>0</v>
      </c>
    </row>
    <row r="57" spans="1:6" ht="391.15" customHeight="1">
      <c r="A57" s="36" t="s">
        <v>292</v>
      </c>
      <c r="B57" s="47"/>
      <c r="C57" s="36" t="s">
        <v>384</v>
      </c>
      <c r="D57" s="45">
        <v>1</v>
      </c>
      <c r="E57" s="48">
        <v>0</v>
      </c>
      <c r="F57" s="44">
        <f t="shared" si="1"/>
        <v>0</v>
      </c>
    </row>
    <row r="58" spans="1:6" ht="140.25">
      <c r="A58" s="46">
        <v>23002</v>
      </c>
      <c r="B58" s="47"/>
      <c r="C58" s="47" t="s">
        <v>352</v>
      </c>
      <c r="D58" s="45">
        <v>1</v>
      </c>
      <c r="E58" s="48">
        <v>0</v>
      </c>
      <c r="F58" s="44">
        <f t="shared" si="1"/>
        <v>0</v>
      </c>
    </row>
    <row r="59" spans="1:6" ht="408.6" customHeight="1">
      <c r="A59" s="36" t="s">
        <v>293</v>
      </c>
      <c r="B59" s="47"/>
      <c r="C59" s="36" t="s">
        <v>385</v>
      </c>
      <c r="D59" s="45">
        <v>1</v>
      </c>
      <c r="E59" s="48">
        <v>0</v>
      </c>
      <c r="F59" s="44">
        <f t="shared" si="1"/>
        <v>0</v>
      </c>
    </row>
    <row r="60" spans="1:6" ht="140.25">
      <c r="A60" s="47" t="s">
        <v>221</v>
      </c>
      <c r="B60" s="47"/>
      <c r="C60" s="47" t="s">
        <v>386</v>
      </c>
      <c r="D60" s="45">
        <v>1</v>
      </c>
      <c r="E60" s="48">
        <v>0</v>
      </c>
      <c r="F60" s="44">
        <f t="shared" si="1"/>
        <v>0</v>
      </c>
    </row>
    <row r="61" spans="1:6" ht="127.5">
      <c r="A61" s="47" t="s">
        <v>220</v>
      </c>
      <c r="B61" s="47"/>
      <c r="C61" s="47" t="s">
        <v>353</v>
      </c>
      <c r="D61" s="45">
        <v>1</v>
      </c>
      <c r="E61" s="48">
        <v>0</v>
      </c>
      <c r="F61" s="44">
        <f t="shared" si="1"/>
        <v>0</v>
      </c>
    </row>
    <row r="62" spans="1:6" ht="63.75">
      <c r="A62" s="46">
        <v>24005</v>
      </c>
      <c r="B62" s="47"/>
      <c r="C62" s="47" t="s">
        <v>344</v>
      </c>
      <c r="D62" s="45">
        <v>1</v>
      </c>
      <c r="E62" s="48">
        <v>0</v>
      </c>
      <c r="F62" s="44">
        <f t="shared" si="1"/>
        <v>0</v>
      </c>
    </row>
    <row r="63" spans="1:6" ht="114.75">
      <c r="A63" s="36" t="s">
        <v>294</v>
      </c>
      <c r="B63" s="47"/>
      <c r="C63" s="36" t="s">
        <v>387</v>
      </c>
      <c r="D63" s="45">
        <v>1</v>
      </c>
      <c r="E63" s="48">
        <v>0</v>
      </c>
      <c r="F63" s="44">
        <f>ROUND(D63*E63,2)</f>
        <v>0</v>
      </c>
    </row>
    <row r="64" spans="1:6" ht="408.6" customHeight="1">
      <c r="A64" s="47" t="s">
        <v>219</v>
      </c>
      <c r="B64" s="47"/>
      <c r="C64" s="47" t="s">
        <v>354</v>
      </c>
      <c r="D64" s="45">
        <v>1</v>
      </c>
      <c r="E64" s="48">
        <v>0</v>
      </c>
      <c r="F64" s="44">
        <f>ROUND(D64*E64,2)</f>
        <v>0</v>
      </c>
    </row>
    <row r="65" spans="1:6" ht="76.5">
      <c r="A65" s="47" t="s">
        <v>218</v>
      </c>
      <c r="B65" s="47"/>
      <c r="C65" s="47" t="s">
        <v>355</v>
      </c>
      <c r="D65" s="45">
        <v>1</v>
      </c>
      <c r="E65" s="48">
        <v>0</v>
      </c>
      <c r="F65" s="44">
        <f>ROUND(D65*E65,2)</f>
        <v>0</v>
      </c>
    </row>
    <row r="66" spans="1:6" ht="178.5">
      <c r="A66" s="47" t="s">
        <v>217</v>
      </c>
      <c r="B66" s="47"/>
      <c r="C66" s="47" t="s">
        <v>388</v>
      </c>
      <c r="D66" s="45">
        <v>1</v>
      </c>
      <c r="E66" s="48">
        <v>0</v>
      </c>
      <c r="F66" s="44">
        <f>ROUND(D66*E66,2)</f>
        <v>0</v>
      </c>
    </row>
    <row r="67" spans="1:6" ht="153">
      <c r="A67" s="47" t="s">
        <v>216</v>
      </c>
      <c r="B67" s="47"/>
      <c r="C67" s="47" t="s">
        <v>389</v>
      </c>
      <c r="D67" s="45">
        <v>1</v>
      </c>
      <c r="E67" s="48">
        <v>0</v>
      </c>
      <c r="F67" s="44">
        <f>ROUND(D67*E67,2)</f>
        <v>0</v>
      </c>
    </row>
    <row r="68" spans="1:6" ht="165.75">
      <c r="A68" s="46">
        <v>25007</v>
      </c>
      <c r="B68" s="47"/>
      <c r="C68" s="47" t="s">
        <v>390</v>
      </c>
      <c r="D68" s="45">
        <v>1</v>
      </c>
      <c r="E68" s="48">
        <v>0</v>
      </c>
      <c r="F68" s="44">
        <f>ROUND(D69*E68,2)</f>
        <v>0</v>
      </c>
    </row>
    <row r="69" spans="1:6" ht="280.5">
      <c r="A69" s="46">
        <v>25008</v>
      </c>
      <c r="B69" s="47"/>
      <c r="C69" s="47" t="s">
        <v>391</v>
      </c>
      <c r="D69" s="45">
        <v>1</v>
      </c>
      <c r="E69" s="48">
        <v>0</v>
      </c>
      <c r="F69" s="44">
        <f>ROUND(D71*E69,2)</f>
        <v>0</v>
      </c>
    </row>
    <row r="70" spans="1:6" ht="277.14999999999998" customHeight="1">
      <c r="A70" s="46">
        <v>25009</v>
      </c>
      <c r="B70" s="47"/>
      <c r="C70" s="47" t="s">
        <v>392</v>
      </c>
      <c r="D70" s="45">
        <v>1</v>
      </c>
      <c r="E70" s="48">
        <v>0</v>
      </c>
      <c r="F70" s="44">
        <f>ROUND(D72*E70,2)</f>
        <v>0</v>
      </c>
    </row>
    <row r="71" spans="1:6" ht="63.75">
      <c r="A71" s="46">
        <v>25010</v>
      </c>
      <c r="B71" s="47"/>
      <c r="C71" s="47" t="s">
        <v>344</v>
      </c>
      <c r="D71" s="45">
        <v>1</v>
      </c>
      <c r="E71" s="48">
        <v>0</v>
      </c>
      <c r="F71" s="44">
        <f>ROUND(D73*E71,2)</f>
        <v>0</v>
      </c>
    </row>
    <row r="72" spans="1:6" ht="408">
      <c r="A72" s="36" t="s">
        <v>295</v>
      </c>
      <c r="B72" s="47"/>
      <c r="C72" s="36" t="s">
        <v>393</v>
      </c>
      <c r="D72" s="45">
        <v>1</v>
      </c>
      <c r="E72" s="48">
        <v>0</v>
      </c>
      <c r="F72" s="44">
        <f t="shared" ref="F72:F80" si="2">ROUND(D72*E72,2)</f>
        <v>0</v>
      </c>
    </row>
    <row r="73" spans="1:6" ht="140.25">
      <c r="A73" s="42">
        <v>26002</v>
      </c>
      <c r="B73" s="47"/>
      <c r="C73" s="36" t="s">
        <v>394</v>
      </c>
      <c r="D73" s="45">
        <v>1</v>
      </c>
      <c r="E73" s="48">
        <v>0</v>
      </c>
      <c r="F73" s="44">
        <f t="shared" si="2"/>
        <v>0</v>
      </c>
    </row>
    <row r="74" spans="1:6" ht="102">
      <c r="A74" s="46">
        <v>26003</v>
      </c>
      <c r="B74" s="47"/>
      <c r="C74" s="47" t="s">
        <v>395</v>
      </c>
      <c r="D74" s="45">
        <v>1</v>
      </c>
      <c r="E74" s="48">
        <v>0</v>
      </c>
      <c r="F74" s="44">
        <f t="shared" si="2"/>
        <v>0</v>
      </c>
    </row>
    <row r="75" spans="1:6" ht="395.25">
      <c r="A75" s="46">
        <v>26004</v>
      </c>
      <c r="B75" s="47"/>
      <c r="C75" s="47" t="s">
        <v>567</v>
      </c>
      <c r="D75" s="45">
        <v>1</v>
      </c>
      <c r="E75" s="48">
        <v>0</v>
      </c>
      <c r="F75" s="44">
        <f t="shared" si="2"/>
        <v>0</v>
      </c>
    </row>
    <row r="76" spans="1:6" ht="165.75">
      <c r="A76" s="46">
        <v>26005</v>
      </c>
      <c r="B76" s="47"/>
      <c r="C76" s="47" t="s">
        <v>396</v>
      </c>
      <c r="D76" s="45">
        <v>1</v>
      </c>
      <c r="E76" s="48">
        <v>0</v>
      </c>
      <c r="F76" s="44">
        <f t="shared" si="2"/>
        <v>0</v>
      </c>
    </row>
    <row r="77" spans="1:6" ht="114.75">
      <c r="A77" s="46">
        <v>26006</v>
      </c>
      <c r="B77" s="47"/>
      <c r="C77" s="47" t="s">
        <v>397</v>
      </c>
      <c r="D77" s="45">
        <v>1</v>
      </c>
      <c r="E77" s="48">
        <v>0</v>
      </c>
      <c r="F77" s="44">
        <f t="shared" si="2"/>
        <v>0</v>
      </c>
    </row>
    <row r="78" spans="1:6" ht="140.25">
      <c r="A78" s="46">
        <v>26007</v>
      </c>
      <c r="B78" s="47"/>
      <c r="C78" s="47" t="s">
        <v>398</v>
      </c>
      <c r="D78" s="45">
        <v>1</v>
      </c>
      <c r="E78" s="48">
        <v>0</v>
      </c>
      <c r="F78" s="44">
        <f t="shared" si="2"/>
        <v>0</v>
      </c>
    </row>
    <row r="79" spans="1:6" ht="140.25">
      <c r="A79" s="46">
        <v>26008</v>
      </c>
      <c r="B79" s="47"/>
      <c r="C79" s="47" t="s">
        <v>399</v>
      </c>
      <c r="D79" s="45">
        <v>1</v>
      </c>
      <c r="E79" s="48">
        <v>0</v>
      </c>
      <c r="F79" s="44">
        <f t="shared" si="2"/>
        <v>0</v>
      </c>
    </row>
    <row r="80" spans="1:6" ht="63.75">
      <c r="A80" s="46">
        <v>26009</v>
      </c>
      <c r="B80" s="47"/>
      <c r="C80" s="47" t="s">
        <v>344</v>
      </c>
      <c r="D80" s="45">
        <v>1</v>
      </c>
      <c r="E80" s="48">
        <v>0</v>
      </c>
      <c r="F80" s="44">
        <f t="shared" si="2"/>
        <v>0</v>
      </c>
    </row>
    <row r="81" spans="1:6" ht="191.25">
      <c r="A81" s="46">
        <v>26010</v>
      </c>
      <c r="B81" s="47"/>
      <c r="C81" s="47" t="s">
        <v>400</v>
      </c>
      <c r="D81" s="45"/>
      <c r="E81" s="45"/>
    </row>
    <row r="82" spans="1:6" ht="102">
      <c r="A82" s="46">
        <v>26011</v>
      </c>
      <c r="B82" s="47"/>
      <c r="C82" s="47" t="s">
        <v>401</v>
      </c>
      <c r="D82" s="45"/>
      <c r="E82" s="45"/>
    </row>
    <row r="83" spans="1:6" ht="191.25">
      <c r="A83" s="36" t="s">
        <v>296</v>
      </c>
      <c r="B83" s="47"/>
      <c r="C83" s="36" t="s">
        <v>402</v>
      </c>
      <c r="D83" s="45">
        <v>1</v>
      </c>
      <c r="E83" s="48">
        <v>0</v>
      </c>
      <c r="F83" s="44">
        <f t="shared" ref="F83:F120" si="3">ROUND(D83*E83,2)</f>
        <v>0</v>
      </c>
    </row>
    <row r="84" spans="1:6" ht="333.75" customHeight="1">
      <c r="A84" s="47" t="s">
        <v>215</v>
      </c>
      <c r="B84" s="47"/>
      <c r="C84" s="47" t="s">
        <v>579</v>
      </c>
      <c r="D84" s="49"/>
      <c r="E84" s="49"/>
      <c r="F84" s="49"/>
    </row>
    <row r="85" spans="1:6" ht="306">
      <c r="A85" s="47"/>
      <c r="B85" s="47"/>
      <c r="C85" s="47" t="s">
        <v>580</v>
      </c>
      <c r="D85" s="45">
        <v>1</v>
      </c>
      <c r="E85" s="48">
        <v>0</v>
      </c>
      <c r="F85" s="44">
        <f>ROUND(D85*E85,2)</f>
        <v>0</v>
      </c>
    </row>
    <row r="86" spans="1:6" ht="400.5" customHeight="1">
      <c r="A86" s="47" t="s">
        <v>214</v>
      </c>
      <c r="B86" s="47"/>
      <c r="C86" s="47" t="s">
        <v>581</v>
      </c>
      <c r="D86" s="49"/>
      <c r="E86" s="49"/>
      <c r="F86" s="49"/>
    </row>
    <row r="87" spans="1:6" ht="165.75">
      <c r="A87" s="47"/>
      <c r="B87" s="47"/>
      <c r="C87" s="47" t="s">
        <v>582</v>
      </c>
      <c r="D87" s="45">
        <v>1</v>
      </c>
      <c r="E87" s="48">
        <v>0</v>
      </c>
      <c r="F87" s="44">
        <f>ROUND(D87*E87,2)</f>
        <v>0</v>
      </c>
    </row>
    <row r="88" spans="1:6" ht="204">
      <c r="A88" s="47" t="s">
        <v>213</v>
      </c>
      <c r="B88" s="47"/>
      <c r="C88" s="47" t="s">
        <v>403</v>
      </c>
      <c r="D88" s="45">
        <v>2</v>
      </c>
      <c r="E88" s="48">
        <v>0</v>
      </c>
      <c r="F88" s="44">
        <f t="shared" si="3"/>
        <v>0</v>
      </c>
    </row>
    <row r="89" spans="1:6" ht="191.25">
      <c r="A89" s="47" t="s">
        <v>212</v>
      </c>
      <c r="B89" s="47"/>
      <c r="C89" s="47" t="s">
        <v>583</v>
      </c>
      <c r="D89" s="45">
        <v>1</v>
      </c>
      <c r="E89" s="48">
        <v>0</v>
      </c>
      <c r="F89" s="44">
        <f t="shared" si="3"/>
        <v>0</v>
      </c>
    </row>
    <row r="90" spans="1:6" ht="63.75">
      <c r="A90" s="47" t="s">
        <v>211</v>
      </c>
      <c r="B90" s="47"/>
      <c r="C90" s="47" t="s">
        <v>404</v>
      </c>
      <c r="D90" s="45">
        <v>2</v>
      </c>
      <c r="E90" s="48">
        <v>0</v>
      </c>
      <c r="F90" s="44">
        <f t="shared" si="3"/>
        <v>0</v>
      </c>
    </row>
    <row r="91" spans="1:6" ht="76.5">
      <c r="A91" s="47" t="s">
        <v>210</v>
      </c>
      <c r="B91" s="47"/>
      <c r="C91" s="47" t="s">
        <v>405</v>
      </c>
      <c r="D91" s="45">
        <v>2</v>
      </c>
      <c r="E91" s="48">
        <v>0</v>
      </c>
      <c r="F91" s="44">
        <f t="shared" si="3"/>
        <v>0</v>
      </c>
    </row>
    <row r="92" spans="1:6" ht="382.5">
      <c r="A92" s="47" t="s">
        <v>209</v>
      </c>
      <c r="B92" s="47"/>
      <c r="C92" s="47" t="s">
        <v>584</v>
      </c>
      <c r="D92" s="49"/>
      <c r="E92" s="49"/>
      <c r="F92" s="49"/>
    </row>
    <row r="93" spans="1:6" ht="153" customHeight="1">
      <c r="A93" s="47"/>
      <c r="B93" s="47"/>
      <c r="C93" s="47" t="s">
        <v>566</v>
      </c>
      <c r="D93" s="45">
        <v>1</v>
      </c>
      <c r="E93" s="48">
        <v>0</v>
      </c>
      <c r="F93" s="44">
        <f>ROUND(D93*E93,2)</f>
        <v>0</v>
      </c>
    </row>
    <row r="94" spans="1:6" ht="334.5" customHeight="1">
      <c r="A94" s="47" t="s">
        <v>208</v>
      </c>
      <c r="B94" s="47"/>
      <c r="C94" s="47" t="s">
        <v>585</v>
      </c>
      <c r="D94" s="49"/>
      <c r="E94" s="49"/>
      <c r="F94" s="49"/>
    </row>
    <row r="95" spans="1:6" ht="157.15" customHeight="1">
      <c r="A95" s="47"/>
      <c r="B95" s="47"/>
      <c r="C95" s="47" t="s">
        <v>565</v>
      </c>
      <c r="D95" s="45">
        <v>1</v>
      </c>
      <c r="E95" s="48">
        <v>0</v>
      </c>
      <c r="F95" s="44">
        <f>ROUND(D95*E95,2)</f>
        <v>0</v>
      </c>
    </row>
    <row r="96" spans="1:6" ht="216.75">
      <c r="A96" s="47" t="s">
        <v>207</v>
      </c>
      <c r="B96" s="47"/>
      <c r="C96" s="47" t="s">
        <v>406</v>
      </c>
      <c r="D96" s="45">
        <v>1</v>
      </c>
      <c r="E96" s="48">
        <v>0</v>
      </c>
      <c r="F96" s="44">
        <f t="shared" si="3"/>
        <v>0</v>
      </c>
    </row>
    <row r="97" spans="1:6" ht="369.75">
      <c r="A97" s="47" t="s">
        <v>206</v>
      </c>
      <c r="B97" s="47"/>
      <c r="C97" s="47" t="s">
        <v>587</v>
      </c>
      <c r="D97" s="45">
        <v>1</v>
      </c>
      <c r="E97" s="48">
        <v>0</v>
      </c>
      <c r="F97" s="44">
        <f t="shared" si="3"/>
        <v>0</v>
      </c>
    </row>
    <row r="98" spans="1:6" ht="178.5">
      <c r="A98" s="47" t="s">
        <v>205</v>
      </c>
      <c r="B98" s="47"/>
      <c r="C98" s="47" t="s">
        <v>588</v>
      </c>
      <c r="D98" s="45">
        <v>1</v>
      </c>
      <c r="E98" s="48">
        <v>0</v>
      </c>
      <c r="F98" s="44">
        <f t="shared" si="3"/>
        <v>0</v>
      </c>
    </row>
    <row r="99" spans="1:6" ht="409.5">
      <c r="A99" s="47" t="s">
        <v>204</v>
      </c>
      <c r="B99" s="47"/>
      <c r="C99" s="47" t="s">
        <v>586</v>
      </c>
      <c r="D99" s="45">
        <v>1</v>
      </c>
      <c r="E99" s="48">
        <v>0</v>
      </c>
      <c r="F99" s="44">
        <f t="shared" si="3"/>
        <v>0</v>
      </c>
    </row>
    <row r="100" spans="1:6" ht="409.5">
      <c r="A100" s="47" t="s">
        <v>203</v>
      </c>
      <c r="B100" s="47"/>
      <c r="C100" s="47" t="s">
        <v>589</v>
      </c>
      <c r="D100" s="45">
        <v>1</v>
      </c>
      <c r="E100" s="48">
        <v>0</v>
      </c>
      <c r="F100" s="44">
        <f t="shared" si="3"/>
        <v>0</v>
      </c>
    </row>
    <row r="101" spans="1:6" ht="204">
      <c r="A101" s="46">
        <v>27013</v>
      </c>
      <c r="B101" s="47"/>
      <c r="C101" s="47" t="s">
        <v>407</v>
      </c>
      <c r="D101" s="45">
        <v>1</v>
      </c>
      <c r="E101" s="48">
        <v>0</v>
      </c>
      <c r="F101" s="44">
        <f t="shared" si="3"/>
        <v>0</v>
      </c>
    </row>
    <row r="102" spans="1:6" ht="409.5">
      <c r="A102" s="36" t="s">
        <v>299</v>
      </c>
      <c r="B102" s="47"/>
      <c r="C102" s="36" t="s">
        <v>408</v>
      </c>
      <c r="D102" s="45">
        <v>1</v>
      </c>
      <c r="E102" s="48">
        <v>0</v>
      </c>
      <c r="F102" s="44">
        <f t="shared" si="3"/>
        <v>0</v>
      </c>
    </row>
    <row r="103" spans="1:6" ht="76.5">
      <c r="A103" s="47" t="s">
        <v>202</v>
      </c>
      <c r="B103" s="47"/>
      <c r="C103" s="47" t="s">
        <v>409</v>
      </c>
      <c r="D103" s="45">
        <v>1</v>
      </c>
      <c r="E103" s="48">
        <v>0</v>
      </c>
      <c r="F103" s="44">
        <f t="shared" si="3"/>
        <v>0</v>
      </c>
    </row>
    <row r="104" spans="1:6" ht="217.9" customHeight="1">
      <c r="A104" s="47" t="s">
        <v>201</v>
      </c>
      <c r="B104" s="47"/>
      <c r="C104" s="47" t="s">
        <v>410</v>
      </c>
      <c r="D104" s="45">
        <v>2</v>
      </c>
      <c r="E104" s="48">
        <v>0</v>
      </c>
      <c r="F104" s="44">
        <f t="shared" si="3"/>
        <v>0</v>
      </c>
    </row>
    <row r="105" spans="1:6" ht="409.5">
      <c r="A105" s="47" t="s">
        <v>200</v>
      </c>
      <c r="B105" s="47"/>
      <c r="C105" s="47" t="s">
        <v>411</v>
      </c>
      <c r="D105" s="45">
        <v>1</v>
      </c>
      <c r="E105" s="48">
        <v>0</v>
      </c>
      <c r="F105" s="44">
        <f t="shared" si="3"/>
        <v>0</v>
      </c>
    </row>
    <row r="106" spans="1:6" ht="89.25">
      <c r="A106" s="47" t="s">
        <v>412</v>
      </c>
      <c r="B106" s="47"/>
      <c r="C106" s="47" t="s">
        <v>413</v>
      </c>
      <c r="D106" s="45">
        <v>1</v>
      </c>
      <c r="E106" s="48">
        <v>0</v>
      </c>
      <c r="F106" s="49"/>
    </row>
    <row r="107" spans="1:6" ht="38.25">
      <c r="A107" s="46">
        <v>28005</v>
      </c>
      <c r="B107" s="47"/>
      <c r="C107" s="47" t="s">
        <v>414</v>
      </c>
      <c r="D107" s="45">
        <v>1</v>
      </c>
      <c r="E107" s="48">
        <v>0</v>
      </c>
      <c r="F107" s="44">
        <f>ROUND(D106*E106,2)</f>
        <v>0</v>
      </c>
    </row>
    <row r="108" spans="1:6" ht="102">
      <c r="A108" s="46">
        <v>28006</v>
      </c>
      <c r="B108" s="47"/>
      <c r="C108" s="47" t="s">
        <v>395</v>
      </c>
      <c r="D108" s="45">
        <v>1</v>
      </c>
      <c r="E108" s="48">
        <v>0</v>
      </c>
      <c r="F108" s="44">
        <f t="shared" si="3"/>
        <v>0</v>
      </c>
    </row>
    <row r="109" spans="1:6" ht="140.25">
      <c r="A109" s="46">
        <v>28007</v>
      </c>
      <c r="B109" s="47"/>
      <c r="C109" s="47" t="s">
        <v>415</v>
      </c>
      <c r="D109" s="45">
        <v>1</v>
      </c>
      <c r="E109" s="48">
        <v>0</v>
      </c>
      <c r="F109" s="44">
        <f t="shared" si="3"/>
        <v>0</v>
      </c>
    </row>
    <row r="110" spans="1:6" ht="408.6" customHeight="1">
      <c r="A110" s="36" t="s">
        <v>298</v>
      </c>
      <c r="B110" s="47"/>
      <c r="C110" s="36" t="s">
        <v>416</v>
      </c>
      <c r="D110" s="45">
        <v>1</v>
      </c>
      <c r="E110" s="48">
        <v>0</v>
      </c>
      <c r="F110" s="44">
        <f t="shared" si="3"/>
        <v>0</v>
      </c>
    </row>
    <row r="111" spans="1:6" ht="89.25">
      <c r="A111" s="47" t="s">
        <v>199</v>
      </c>
      <c r="B111" s="47"/>
      <c r="C111" s="47" t="s">
        <v>417</v>
      </c>
      <c r="D111" s="45">
        <v>2</v>
      </c>
      <c r="E111" s="48">
        <v>0</v>
      </c>
      <c r="F111" s="44">
        <f t="shared" si="3"/>
        <v>0</v>
      </c>
    </row>
    <row r="112" spans="1:6" ht="63.75">
      <c r="A112" s="47" t="s">
        <v>198</v>
      </c>
      <c r="B112" s="47"/>
      <c r="C112" s="47" t="s">
        <v>317</v>
      </c>
      <c r="D112" s="45">
        <v>1</v>
      </c>
      <c r="E112" s="48">
        <v>0</v>
      </c>
      <c r="F112" s="44">
        <f t="shared" si="3"/>
        <v>0</v>
      </c>
    </row>
    <row r="113" spans="1:6" ht="114.75">
      <c r="A113" s="47" t="s">
        <v>197</v>
      </c>
      <c r="B113" s="47"/>
      <c r="C113" s="47" t="s">
        <v>418</v>
      </c>
      <c r="D113" s="45">
        <v>1</v>
      </c>
      <c r="E113" s="48">
        <v>0</v>
      </c>
      <c r="F113" s="44">
        <f t="shared" si="3"/>
        <v>0</v>
      </c>
    </row>
    <row r="114" spans="1:6" ht="140.25">
      <c r="A114" s="47" t="s">
        <v>196</v>
      </c>
      <c r="B114" s="47"/>
      <c r="C114" s="47" t="s">
        <v>419</v>
      </c>
      <c r="D114" s="45">
        <v>1</v>
      </c>
      <c r="E114" s="48">
        <v>0</v>
      </c>
      <c r="F114" s="44">
        <f t="shared" si="3"/>
        <v>0</v>
      </c>
    </row>
    <row r="115" spans="1:6" ht="153">
      <c r="A115" s="47" t="s">
        <v>195</v>
      </c>
      <c r="B115" s="47"/>
      <c r="C115" s="47" t="s">
        <v>420</v>
      </c>
      <c r="D115" s="45">
        <v>1</v>
      </c>
      <c r="E115" s="48">
        <v>0</v>
      </c>
      <c r="F115" s="44">
        <f t="shared" si="3"/>
        <v>0</v>
      </c>
    </row>
    <row r="116" spans="1:6" ht="280.5">
      <c r="A116" s="36" t="s">
        <v>297</v>
      </c>
      <c r="B116" s="47"/>
      <c r="C116" s="36" t="s">
        <v>421</v>
      </c>
      <c r="D116" s="45">
        <v>1</v>
      </c>
      <c r="E116" s="48">
        <v>0</v>
      </c>
      <c r="F116" s="44">
        <f t="shared" si="3"/>
        <v>0</v>
      </c>
    </row>
    <row r="117" spans="1:6" ht="140.25">
      <c r="A117" s="47" t="s">
        <v>194</v>
      </c>
      <c r="B117" s="47"/>
      <c r="C117" s="47" t="s">
        <v>422</v>
      </c>
      <c r="D117" s="45">
        <v>2</v>
      </c>
      <c r="E117" s="48">
        <v>0</v>
      </c>
      <c r="F117" s="44">
        <f t="shared" si="3"/>
        <v>0</v>
      </c>
    </row>
    <row r="118" spans="1:6" ht="63.75">
      <c r="A118" s="47" t="s">
        <v>193</v>
      </c>
      <c r="B118" s="47"/>
      <c r="C118" s="47" t="s">
        <v>423</v>
      </c>
      <c r="D118" s="45">
        <v>2</v>
      </c>
      <c r="E118" s="48">
        <v>0</v>
      </c>
      <c r="F118" s="44">
        <f t="shared" si="3"/>
        <v>0</v>
      </c>
    </row>
    <row r="119" spans="1:6" ht="395.25">
      <c r="A119" s="36" t="s">
        <v>300</v>
      </c>
      <c r="B119" s="47"/>
      <c r="C119" s="36" t="s">
        <v>424</v>
      </c>
      <c r="D119" s="45">
        <v>1</v>
      </c>
      <c r="E119" s="48">
        <v>0</v>
      </c>
      <c r="F119" s="44">
        <f t="shared" si="3"/>
        <v>0</v>
      </c>
    </row>
    <row r="120" spans="1:6" ht="165.75">
      <c r="A120" s="47" t="s">
        <v>192</v>
      </c>
      <c r="B120" s="47"/>
      <c r="C120" s="47" t="s">
        <v>425</v>
      </c>
      <c r="D120" s="45">
        <v>2</v>
      </c>
      <c r="E120" s="48">
        <v>0</v>
      </c>
      <c r="F120" s="44">
        <f t="shared" si="3"/>
        <v>0</v>
      </c>
    </row>
    <row r="121" spans="1:6" ht="165.75">
      <c r="A121" s="46">
        <v>31003</v>
      </c>
      <c r="B121" s="47"/>
      <c r="C121" s="47" t="s">
        <v>426</v>
      </c>
      <c r="D121" s="45">
        <v>1</v>
      </c>
      <c r="E121" s="48">
        <v>0</v>
      </c>
      <c r="F121" s="44">
        <f>ROUND(D121*E121,2)</f>
        <v>0</v>
      </c>
    </row>
    <row r="122" spans="1:6" ht="267.75">
      <c r="A122" s="36" t="s">
        <v>301</v>
      </c>
      <c r="B122" s="47"/>
      <c r="C122" s="36" t="s">
        <v>427</v>
      </c>
      <c r="D122" s="45">
        <v>1</v>
      </c>
      <c r="E122" s="48">
        <v>0</v>
      </c>
      <c r="F122" s="44">
        <f t="shared" ref="F122:F138" si="4">ROUND(D122*E122,2)</f>
        <v>0</v>
      </c>
    </row>
    <row r="123" spans="1:6" ht="204">
      <c r="A123" s="47" t="s">
        <v>191</v>
      </c>
      <c r="B123" s="47"/>
      <c r="C123" s="47" t="s">
        <v>428</v>
      </c>
      <c r="D123" s="45">
        <v>1</v>
      </c>
      <c r="E123" s="48">
        <v>0</v>
      </c>
      <c r="F123" s="44">
        <f t="shared" si="4"/>
        <v>0</v>
      </c>
    </row>
    <row r="124" spans="1:6" ht="76.5">
      <c r="A124" s="47" t="s">
        <v>190</v>
      </c>
      <c r="B124" s="47"/>
      <c r="C124" s="47" t="s">
        <v>429</v>
      </c>
      <c r="D124" s="45">
        <v>1</v>
      </c>
      <c r="E124" s="48">
        <v>0</v>
      </c>
      <c r="F124" s="44">
        <f t="shared" si="4"/>
        <v>0</v>
      </c>
    </row>
    <row r="125" spans="1:6" ht="114.75">
      <c r="A125" s="47" t="s">
        <v>189</v>
      </c>
      <c r="B125" s="47"/>
      <c r="C125" s="47" t="s">
        <v>430</v>
      </c>
      <c r="D125" s="45">
        <v>1</v>
      </c>
      <c r="E125" s="48">
        <v>0</v>
      </c>
      <c r="F125" s="44">
        <f t="shared" si="4"/>
        <v>0</v>
      </c>
    </row>
    <row r="126" spans="1:6" ht="178.5">
      <c r="A126" s="46">
        <v>32005</v>
      </c>
      <c r="B126" s="47"/>
      <c r="C126" s="47" t="s">
        <v>431</v>
      </c>
      <c r="D126" s="45">
        <v>1</v>
      </c>
      <c r="E126" s="48">
        <v>0</v>
      </c>
      <c r="F126" s="44">
        <f t="shared" si="4"/>
        <v>0</v>
      </c>
    </row>
    <row r="127" spans="1:6" ht="153">
      <c r="A127" s="46">
        <v>32006</v>
      </c>
      <c r="B127" s="47"/>
      <c r="C127" s="47" t="s">
        <v>432</v>
      </c>
      <c r="D127" s="45">
        <v>1</v>
      </c>
      <c r="E127" s="48">
        <v>0</v>
      </c>
      <c r="F127" s="44">
        <f t="shared" si="4"/>
        <v>0</v>
      </c>
    </row>
    <row r="128" spans="1:6" ht="208.9" customHeight="1">
      <c r="A128" s="46">
        <v>32007</v>
      </c>
      <c r="B128" s="47"/>
      <c r="C128" s="47" t="s">
        <v>433</v>
      </c>
      <c r="D128" s="45">
        <v>1</v>
      </c>
      <c r="E128" s="48">
        <v>0</v>
      </c>
      <c r="F128" s="44">
        <f t="shared" si="4"/>
        <v>0</v>
      </c>
    </row>
    <row r="129" spans="1:6" ht="127.5">
      <c r="A129" s="46">
        <v>32008</v>
      </c>
      <c r="B129" s="47"/>
      <c r="C129" s="47" t="s">
        <v>434</v>
      </c>
      <c r="D129" s="45">
        <v>1</v>
      </c>
      <c r="E129" s="48">
        <v>0</v>
      </c>
      <c r="F129" s="44">
        <f t="shared" si="4"/>
        <v>0</v>
      </c>
    </row>
    <row r="130" spans="1:6" ht="12.75" customHeight="1">
      <c r="A130" s="46" t="s">
        <v>435</v>
      </c>
      <c r="B130" s="47"/>
      <c r="C130" s="47" t="s">
        <v>436</v>
      </c>
      <c r="D130" s="45">
        <v>1</v>
      </c>
      <c r="E130" s="48">
        <v>0</v>
      </c>
      <c r="F130" s="44">
        <f t="shared" si="4"/>
        <v>0</v>
      </c>
    </row>
    <row r="131" spans="1:6" ht="132.75" customHeight="1">
      <c r="A131" s="46">
        <v>32009</v>
      </c>
      <c r="B131" s="47"/>
      <c r="C131" s="47" t="s">
        <v>437</v>
      </c>
      <c r="D131" s="45">
        <v>1</v>
      </c>
      <c r="E131" s="48">
        <v>0</v>
      </c>
      <c r="F131" s="44">
        <f t="shared" si="4"/>
        <v>0</v>
      </c>
    </row>
    <row r="132" spans="1:6" ht="178.5">
      <c r="A132" s="46">
        <v>32010</v>
      </c>
      <c r="B132" s="47"/>
      <c r="C132" s="47" t="s">
        <v>438</v>
      </c>
      <c r="D132" s="45">
        <v>1</v>
      </c>
      <c r="E132" s="48">
        <v>0</v>
      </c>
      <c r="F132" s="44">
        <f t="shared" si="4"/>
        <v>0</v>
      </c>
    </row>
    <row r="133" spans="1:6" ht="38.25">
      <c r="A133" s="46">
        <v>32011</v>
      </c>
      <c r="B133" s="47"/>
      <c r="C133" s="47" t="s">
        <v>439</v>
      </c>
      <c r="D133" s="45">
        <v>1</v>
      </c>
      <c r="E133" s="48">
        <v>0</v>
      </c>
      <c r="F133" s="44">
        <f t="shared" si="4"/>
        <v>0</v>
      </c>
    </row>
    <row r="134" spans="1:6" ht="178.5">
      <c r="A134" s="46">
        <v>32012</v>
      </c>
      <c r="B134" s="47"/>
      <c r="C134" s="47" t="s">
        <v>440</v>
      </c>
      <c r="D134" s="45">
        <v>1</v>
      </c>
      <c r="E134" s="48">
        <v>0</v>
      </c>
      <c r="F134" s="44">
        <f t="shared" si="4"/>
        <v>0</v>
      </c>
    </row>
    <row r="135" spans="1:6" ht="89.25">
      <c r="A135" s="46">
        <v>32013</v>
      </c>
      <c r="B135" s="47"/>
      <c r="C135" s="47" t="s">
        <v>441</v>
      </c>
      <c r="D135" s="45">
        <v>1</v>
      </c>
      <c r="E135" s="48">
        <v>0</v>
      </c>
      <c r="F135" s="44">
        <f t="shared" si="4"/>
        <v>0</v>
      </c>
    </row>
    <row r="136" spans="1:6" ht="205.15" customHeight="1">
      <c r="A136" s="46">
        <v>32014</v>
      </c>
      <c r="B136" s="47"/>
      <c r="C136" s="47" t="s">
        <v>442</v>
      </c>
      <c r="D136" s="45">
        <v>1</v>
      </c>
      <c r="E136" s="48">
        <v>0</v>
      </c>
      <c r="F136" s="44">
        <f t="shared" si="4"/>
        <v>0</v>
      </c>
    </row>
    <row r="137" spans="1:6" ht="140.25">
      <c r="A137" s="46">
        <v>32015</v>
      </c>
      <c r="B137" s="47"/>
      <c r="C137" s="47" t="s">
        <v>443</v>
      </c>
      <c r="D137" s="45">
        <v>1</v>
      </c>
      <c r="E137" s="48">
        <v>0</v>
      </c>
      <c r="F137" s="44">
        <f t="shared" si="4"/>
        <v>0</v>
      </c>
    </row>
    <row r="138" spans="1:6" ht="76.5">
      <c r="A138" s="46">
        <v>32016</v>
      </c>
      <c r="B138" s="47"/>
      <c r="C138" s="47" t="s">
        <v>444</v>
      </c>
      <c r="D138" s="45">
        <v>1</v>
      </c>
      <c r="E138" s="48">
        <v>0</v>
      </c>
      <c r="F138" s="44">
        <f t="shared" si="4"/>
        <v>0</v>
      </c>
    </row>
    <row r="139" spans="1:6" ht="102">
      <c r="A139" s="46">
        <v>32017</v>
      </c>
      <c r="B139" s="47"/>
      <c r="C139" s="47" t="s">
        <v>445</v>
      </c>
      <c r="D139" s="44">
        <v>1</v>
      </c>
      <c r="E139" s="48">
        <v>0</v>
      </c>
      <c r="F139" s="44">
        <f>ROUND(D140*E139,2)</f>
        <v>0</v>
      </c>
    </row>
    <row r="140" spans="1:6" ht="63.75">
      <c r="A140" s="46">
        <v>32018</v>
      </c>
      <c r="B140" s="47"/>
      <c r="C140" s="47" t="s">
        <v>317</v>
      </c>
      <c r="D140" s="45">
        <v>1</v>
      </c>
      <c r="E140" s="52">
        <v>0</v>
      </c>
      <c r="F140" s="44">
        <f>ROUND(D141*E140,2)</f>
        <v>0</v>
      </c>
    </row>
    <row r="141" spans="1:6" ht="267.75">
      <c r="A141" s="46">
        <v>32019</v>
      </c>
      <c r="B141" s="47"/>
      <c r="C141" s="47" t="s">
        <v>446</v>
      </c>
      <c r="D141" s="45">
        <v>1</v>
      </c>
      <c r="E141" s="48">
        <v>0</v>
      </c>
      <c r="F141" s="44">
        <v>0</v>
      </c>
    </row>
    <row r="142" spans="1:6" ht="102">
      <c r="A142" s="46">
        <v>32020</v>
      </c>
      <c r="B142" s="47"/>
      <c r="C142" s="47" t="s">
        <v>447</v>
      </c>
      <c r="D142" s="45">
        <v>1</v>
      </c>
      <c r="E142" s="48">
        <v>0</v>
      </c>
      <c r="F142" s="44">
        <f>ROUND(D141*F141,2)</f>
        <v>0</v>
      </c>
    </row>
    <row r="143" spans="1:6" ht="409.5">
      <c r="A143" s="47" t="s">
        <v>302</v>
      </c>
      <c r="B143" s="47"/>
      <c r="C143" s="36" t="s">
        <v>448</v>
      </c>
      <c r="D143" s="45">
        <v>1</v>
      </c>
      <c r="E143" s="48">
        <v>0</v>
      </c>
      <c r="F143" s="44">
        <f t="shared" ref="F143:F191" si="5">ROUND(D143*E143,2)</f>
        <v>0</v>
      </c>
    </row>
    <row r="144" spans="1:6" ht="165.75">
      <c r="A144" s="47" t="s">
        <v>188</v>
      </c>
      <c r="B144" s="47"/>
      <c r="C144" s="47" t="s">
        <v>336</v>
      </c>
      <c r="D144" s="45">
        <v>1</v>
      </c>
      <c r="E144" s="48">
        <v>0</v>
      </c>
      <c r="F144" s="44">
        <f t="shared" si="5"/>
        <v>0</v>
      </c>
    </row>
    <row r="145" spans="1:6" ht="165.75">
      <c r="A145" s="47" t="s">
        <v>449</v>
      </c>
      <c r="B145" s="47"/>
      <c r="C145" s="47" t="s">
        <v>450</v>
      </c>
      <c r="D145" s="45">
        <v>1</v>
      </c>
      <c r="E145" s="48">
        <v>0</v>
      </c>
      <c r="F145" s="44">
        <f t="shared" si="5"/>
        <v>0</v>
      </c>
    </row>
    <row r="146" spans="1:6" ht="76.5">
      <c r="A146" s="47" t="s">
        <v>187</v>
      </c>
      <c r="B146" s="47"/>
      <c r="C146" s="47" t="s">
        <v>451</v>
      </c>
      <c r="D146" s="45">
        <v>2</v>
      </c>
      <c r="E146" s="48">
        <v>0</v>
      </c>
      <c r="F146" s="44">
        <f t="shared" si="5"/>
        <v>0</v>
      </c>
    </row>
    <row r="147" spans="1:6" ht="344.25">
      <c r="A147" s="47" t="s">
        <v>186</v>
      </c>
      <c r="B147" s="47"/>
      <c r="C147" s="47" t="s">
        <v>452</v>
      </c>
      <c r="D147" s="45">
        <v>1</v>
      </c>
      <c r="E147" s="48">
        <v>0</v>
      </c>
      <c r="F147" s="44">
        <f t="shared" si="5"/>
        <v>0</v>
      </c>
    </row>
    <row r="148" spans="1:6" ht="165.75">
      <c r="A148" s="47" t="s">
        <v>185</v>
      </c>
      <c r="B148" s="47"/>
      <c r="C148" s="47" t="s">
        <v>453</v>
      </c>
      <c r="D148" s="45">
        <v>1</v>
      </c>
      <c r="E148" s="48">
        <v>0</v>
      </c>
      <c r="F148" s="44">
        <f t="shared" si="5"/>
        <v>0</v>
      </c>
    </row>
    <row r="149" spans="1:6" ht="165.75">
      <c r="A149" s="46">
        <v>33006</v>
      </c>
      <c r="B149" s="47"/>
      <c r="C149" s="47" t="s">
        <v>454</v>
      </c>
      <c r="D149" s="45">
        <v>1</v>
      </c>
      <c r="E149" s="48">
        <v>0</v>
      </c>
      <c r="F149" s="44">
        <f t="shared" si="5"/>
        <v>0</v>
      </c>
    </row>
    <row r="150" spans="1:6" ht="165.75">
      <c r="A150" s="46">
        <v>33007</v>
      </c>
      <c r="B150" s="47"/>
      <c r="C150" s="47" t="s">
        <v>455</v>
      </c>
      <c r="D150" s="45">
        <v>1</v>
      </c>
      <c r="E150" s="48">
        <v>0</v>
      </c>
      <c r="F150" s="44">
        <f t="shared" si="5"/>
        <v>0</v>
      </c>
    </row>
    <row r="151" spans="1:6" ht="25.5">
      <c r="A151" s="36" t="s">
        <v>456</v>
      </c>
      <c r="B151" s="47"/>
      <c r="C151" s="36" t="s">
        <v>457</v>
      </c>
      <c r="D151" s="45"/>
      <c r="E151" s="45"/>
    </row>
    <row r="152" spans="1:6" ht="51">
      <c r="A152" s="46">
        <v>34001</v>
      </c>
      <c r="B152" s="47"/>
      <c r="C152" s="47" t="s">
        <v>458</v>
      </c>
      <c r="D152" s="45">
        <v>1</v>
      </c>
      <c r="E152" s="48">
        <v>0</v>
      </c>
      <c r="F152" s="44">
        <f t="shared" si="5"/>
        <v>0</v>
      </c>
    </row>
    <row r="153" spans="1:6" ht="102">
      <c r="A153" s="46">
        <v>34002</v>
      </c>
      <c r="B153" s="47"/>
      <c r="C153" s="47" t="s">
        <v>459</v>
      </c>
      <c r="D153" s="45">
        <v>1</v>
      </c>
      <c r="E153" s="48">
        <v>0</v>
      </c>
      <c r="F153" s="44">
        <f t="shared" si="5"/>
        <v>0</v>
      </c>
    </row>
    <row r="154" spans="1:6" ht="25.5">
      <c r="A154" s="46">
        <v>34003</v>
      </c>
      <c r="B154" s="47"/>
      <c r="C154" s="47" t="s">
        <v>460</v>
      </c>
      <c r="D154" s="45">
        <v>1</v>
      </c>
      <c r="E154" s="48">
        <v>0</v>
      </c>
      <c r="F154" s="44">
        <f t="shared" si="5"/>
        <v>0</v>
      </c>
    </row>
    <row r="155" spans="1:6" ht="102">
      <c r="A155" s="46">
        <v>34004</v>
      </c>
      <c r="B155" s="47"/>
      <c r="C155" s="47" t="s">
        <v>340</v>
      </c>
      <c r="D155" s="45">
        <v>1</v>
      </c>
      <c r="E155" s="48">
        <v>0</v>
      </c>
      <c r="F155" s="44">
        <f t="shared" si="5"/>
        <v>0</v>
      </c>
    </row>
    <row r="156" spans="1:6">
      <c r="A156" s="79">
        <v>34005</v>
      </c>
      <c r="B156" s="80"/>
      <c r="C156" s="80" t="s">
        <v>554</v>
      </c>
      <c r="D156" s="78">
        <v>1</v>
      </c>
      <c r="E156" s="81">
        <v>0</v>
      </c>
      <c r="F156" s="77">
        <f t="shared" si="5"/>
        <v>0</v>
      </c>
    </row>
    <row r="157" spans="1:6" ht="345" customHeight="1">
      <c r="A157" s="80"/>
      <c r="B157" s="80"/>
      <c r="C157" s="80"/>
      <c r="D157" s="78"/>
      <c r="E157" s="81"/>
      <c r="F157" s="77"/>
    </row>
    <row r="158" spans="1:6" ht="206.25" customHeight="1">
      <c r="A158" s="47"/>
      <c r="B158" s="47"/>
      <c r="C158" s="47" t="s">
        <v>553</v>
      </c>
      <c r="D158" s="45"/>
      <c r="E158" s="45"/>
    </row>
    <row r="159" spans="1:6" ht="408">
      <c r="A159" s="47"/>
      <c r="B159" s="47"/>
      <c r="C159" s="47" t="s">
        <v>555</v>
      </c>
      <c r="D159" s="78">
        <v>2</v>
      </c>
      <c r="E159" s="45"/>
    </row>
    <row r="160" spans="1:6" ht="178.5">
      <c r="A160" s="47"/>
      <c r="B160" s="47"/>
      <c r="C160" s="47" t="s">
        <v>556</v>
      </c>
      <c r="D160" s="78"/>
      <c r="E160" s="45"/>
    </row>
    <row r="161" spans="1:6" ht="344.25">
      <c r="A161" s="46">
        <v>34006</v>
      </c>
      <c r="B161" s="47"/>
      <c r="C161" s="47" t="s">
        <v>461</v>
      </c>
      <c r="D161" s="78"/>
      <c r="E161" s="48">
        <v>0</v>
      </c>
      <c r="F161" s="44">
        <f t="shared" si="5"/>
        <v>0</v>
      </c>
    </row>
    <row r="162" spans="1:6" ht="38.25">
      <c r="A162" s="46">
        <v>34007</v>
      </c>
      <c r="B162" s="47"/>
      <c r="C162" s="47" t="s">
        <v>462</v>
      </c>
      <c r="D162" s="45">
        <v>1</v>
      </c>
      <c r="E162" s="48">
        <v>0</v>
      </c>
      <c r="F162" s="44">
        <f t="shared" si="5"/>
        <v>0</v>
      </c>
    </row>
    <row r="163" spans="1:6" ht="153">
      <c r="A163" s="46">
        <v>34008</v>
      </c>
      <c r="B163" s="47"/>
      <c r="C163" s="47" t="s">
        <v>463</v>
      </c>
      <c r="D163" s="45">
        <v>1</v>
      </c>
      <c r="E163" s="48">
        <v>0</v>
      </c>
      <c r="F163" s="44">
        <f t="shared" si="5"/>
        <v>0</v>
      </c>
    </row>
    <row r="164" spans="1:6" ht="165.75">
      <c r="A164" s="46">
        <v>34009</v>
      </c>
      <c r="B164" s="47"/>
      <c r="C164" s="47" t="s">
        <v>464</v>
      </c>
      <c r="D164" s="45">
        <v>3</v>
      </c>
      <c r="E164" s="48">
        <v>0</v>
      </c>
      <c r="F164" s="44">
        <f t="shared" si="5"/>
        <v>0</v>
      </c>
    </row>
    <row r="165" spans="1:6" ht="38.25">
      <c r="A165" s="46">
        <v>34010</v>
      </c>
      <c r="B165" s="47"/>
      <c r="C165" s="47" t="s">
        <v>465</v>
      </c>
      <c r="D165" s="45">
        <v>1</v>
      </c>
      <c r="E165" s="48">
        <v>0</v>
      </c>
      <c r="F165" s="44">
        <f t="shared" si="5"/>
        <v>0</v>
      </c>
    </row>
    <row r="166" spans="1:6" ht="165.75">
      <c r="A166" s="36" t="s">
        <v>303</v>
      </c>
      <c r="B166" s="47"/>
      <c r="C166" s="36" t="s">
        <v>466</v>
      </c>
      <c r="D166" s="45">
        <v>1</v>
      </c>
      <c r="E166" s="48">
        <v>0</v>
      </c>
      <c r="F166" s="44">
        <f t="shared" si="5"/>
        <v>0</v>
      </c>
    </row>
    <row r="167" spans="1:6" ht="102">
      <c r="A167" s="47" t="s">
        <v>184</v>
      </c>
      <c r="B167" s="47"/>
      <c r="C167" s="47" t="s">
        <v>321</v>
      </c>
      <c r="D167" s="45">
        <v>1</v>
      </c>
      <c r="E167" s="48">
        <v>0</v>
      </c>
      <c r="F167" s="44">
        <f t="shared" si="5"/>
        <v>0</v>
      </c>
    </row>
    <row r="168" spans="1:6" ht="153">
      <c r="A168" s="47" t="s">
        <v>183</v>
      </c>
      <c r="B168" s="47"/>
      <c r="C168" s="47" t="s">
        <v>467</v>
      </c>
      <c r="D168" s="45">
        <v>1</v>
      </c>
      <c r="E168" s="48">
        <v>0</v>
      </c>
      <c r="F168" s="44">
        <f t="shared" si="5"/>
        <v>0</v>
      </c>
    </row>
    <row r="169" spans="1:6" ht="178.5">
      <c r="A169" s="36" t="s">
        <v>304</v>
      </c>
      <c r="B169" s="47"/>
      <c r="C169" s="36" t="s">
        <v>468</v>
      </c>
      <c r="D169" s="45">
        <v>4</v>
      </c>
      <c r="E169" s="48">
        <v>0</v>
      </c>
      <c r="F169" s="44">
        <f t="shared" si="5"/>
        <v>0</v>
      </c>
    </row>
    <row r="170" spans="1:6" ht="165.75">
      <c r="A170" s="47" t="s">
        <v>182</v>
      </c>
      <c r="B170" s="47"/>
      <c r="C170" s="47" t="s">
        <v>332</v>
      </c>
      <c r="D170" s="45">
        <v>2</v>
      </c>
      <c r="E170" s="48">
        <v>0</v>
      </c>
      <c r="F170" s="44">
        <f t="shared" si="5"/>
        <v>0</v>
      </c>
    </row>
    <row r="171" spans="1:6" ht="153">
      <c r="A171" s="36" t="s">
        <v>305</v>
      </c>
      <c r="B171" s="47"/>
      <c r="C171" s="36" t="s">
        <v>469</v>
      </c>
      <c r="D171" s="45">
        <v>1</v>
      </c>
      <c r="E171" s="48">
        <v>0</v>
      </c>
      <c r="F171" s="44">
        <f t="shared" si="5"/>
        <v>0</v>
      </c>
    </row>
    <row r="172" spans="1:6" ht="191.25">
      <c r="A172" s="47" t="s">
        <v>181</v>
      </c>
      <c r="B172" s="47"/>
      <c r="C172" s="47" t="s">
        <v>470</v>
      </c>
      <c r="D172" s="45">
        <v>1</v>
      </c>
      <c r="E172" s="48">
        <v>0</v>
      </c>
      <c r="F172" s="44">
        <f t="shared" si="5"/>
        <v>0</v>
      </c>
    </row>
    <row r="173" spans="1:6" ht="51">
      <c r="A173" s="46">
        <v>38003</v>
      </c>
      <c r="B173" s="47"/>
      <c r="C173" s="47" t="s">
        <v>458</v>
      </c>
      <c r="D173" s="45">
        <v>2</v>
      </c>
      <c r="E173" s="48">
        <v>0</v>
      </c>
      <c r="F173" s="44">
        <f t="shared" si="5"/>
        <v>0</v>
      </c>
    </row>
    <row r="174" spans="1:6" ht="114.75">
      <c r="A174" s="46">
        <v>38004</v>
      </c>
      <c r="B174" s="47"/>
      <c r="C174" s="47" t="s">
        <v>471</v>
      </c>
      <c r="D174" s="45">
        <v>1</v>
      </c>
      <c r="E174" s="48">
        <v>0</v>
      </c>
      <c r="F174" s="44">
        <f t="shared" si="5"/>
        <v>0</v>
      </c>
    </row>
    <row r="175" spans="1:6" ht="38.25">
      <c r="A175" s="47" t="s">
        <v>472</v>
      </c>
      <c r="B175" s="47"/>
      <c r="C175" s="47" t="s">
        <v>473</v>
      </c>
      <c r="D175" s="45">
        <v>1</v>
      </c>
      <c r="E175" s="48">
        <v>0</v>
      </c>
      <c r="F175" s="44">
        <f t="shared" si="5"/>
        <v>0</v>
      </c>
    </row>
    <row r="176" spans="1:6" ht="114.75">
      <c r="A176" s="47" t="s">
        <v>180</v>
      </c>
      <c r="B176" s="47"/>
      <c r="C176" s="47" t="s">
        <v>474</v>
      </c>
      <c r="D176" s="45">
        <v>1</v>
      </c>
      <c r="E176" s="48">
        <v>0</v>
      </c>
      <c r="F176" s="44">
        <f t="shared" si="5"/>
        <v>0</v>
      </c>
    </row>
    <row r="177" spans="1:6" ht="293.25">
      <c r="A177" s="47" t="s">
        <v>179</v>
      </c>
      <c r="B177" s="47"/>
      <c r="C177" s="47" t="s">
        <v>475</v>
      </c>
      <c r="D177" s="45">
        <v>1</v>
      </c>
      <c r="E177" s="48">
        <v>0</v>
      </c>
      <c r="F177" s="44">
        <f t="shared" si="5"/>
        <v>0</v>
      </c>
    </row>
    <row r="178" spans="1:6" ht="280.5">
      <c r="A178" s="47" t="s">
        <v>557</v>
      </c>
      <c r="B178" s="47"/>
      <c r="C178" s="47" t="s">
        <v>476</v>
      </c>
      <c r="D178" s="45">
        <v>1</v>
      </c>
      <c r="E178" s="48">
        <v>0</v>
      </c>
      <c r="F178" s="44">
        <v>0</v>
      </c>
    </row>
    <row r="179" spans="1:6" ht="165.75">
      <c r="A179" s="47" t="s">
        <v>178</v>
      </c>
      <c r="B179" s="47"/>
      <c r="C179" s="47" t="s">
        <v>477</v>
      </c>
      <c r="D179" s="45">
        <v>1</v>
      </c>
      <c r="E179" s="48">
        <v>0</v>
      </c>
      <c r="F179" s="44">
        <f t="shared" si="5"/>
        <v>0</v>
      </c>
    </row>
    <row r="180" spans="1:6" ht="63.75">
      <c r="A180" s="47" t="s">
        <v>177</v>
      </c>
      <c r="B180" s="47"/>
      <c r="C180" s="47" t="s">
        <v>478</v>
      </c>
      <c r="D180" s="45">
        <v>1</v>
      </c>
      <c r="E180" s="48">
        <v>0</v>
      </c>
      <c r="F180" s="44">
        <f t="shared" si="5"/>
        <v>0</v>
      </c>
    </row>
    <row r="181" spans="1:6" ht="38.25">
      <c r="A181" s="47" t="s">
        <v>176</v>
      </c>
      <c r="B181" s="47"/>
      <c r="C181" s="47" t="s">
        <v>479</v>
      </c>
      <c r="D181" s="45">
        <v>2</v>
      </c>
      <c r="E181" s="48">
        <v>0</v>
      </c>
      <c r="F181" s="44">
        <f t="shared" si="5"/>
        <v>0</v>
      </c>
    </row>
    <row r="182" spans="1:6" ht="140.25">
      <c r="A182" s="47" t="s">
        <v>175</v>
      </c>
      <c r="B182" s="47"/>
      <c r="C182" s="47" t="s">
        <v>480</v>
      </c>
      <c r="D182" s="45">
        <v>2</v>
      </c>
      <c r="E182" s="48">
        <v>0</v>
      </c>
      <c r="F182" s="44">
        <f t="shared" si="5"/>
        <v>0</v>
      </c>
    </row>
    <row r="183" spans="1:6" ht="140.25">
      <c r="A183" s="47" t="s">
        <v>174</v>
      </c>
      <c r="B183" s="47"/>
      <c r="C183" s="47" t="s">
        <v>481</v>
      </c>
      <c r="D183" s="45">
        <v>1</v>
      </c>
      <c r="E183" s="48">
        <v>0</v>
      </c>
      <c r="F183" s="44">
        <f t="shared" si="5"/>
        <v>0</v>
      </c>
    </row>
    <row r="184" spans="1:6" ht="127.5">
      <c r="A184" s="47" t="s">
        <v>173</v>
      </c>
      <c r="B184" s="47"/>
      <c r="C184" s="47" t="s">
        <v>482</v>
      </c>
      <c r="D184" s="45">
        <v>1</v>
      </c>
      <c r="E184" s="48">
        <v>0</v>
      </c>
      <c r="F184" s="44">
        <f t="shared" si="5"/>
        <v>0</v>
      </c>
    </row>
    <row r="185" spans="1:6" ht="102">
      <c r="A185" s="47" t="s">
        <v>483</v>
      </c>
      <c r="B185" s="47"/>
      <c r="C185" s="47" t="s">
        <v>484</v>
      </c>
      <c r="D185" s="45">
        <v>1</v>
      </c>
      <c r="E185" s="48">
        <v>0</v>
      </c>
      <c r="F185" s="44">
        <f t="shared" si="5"/>
        <v>0</v>
      </c>
    </row>
    <row r="186" spans="1:6" ht="339.6" customHeight="1">
      <c r="A186" s="47" t="s">
        <v>172</v>
      </c>
      <c r="B186" s="47"/>
      <c r="C186" s="47" t="s">
        <v>485</v>
      </c>
      <c r="D186" s="45">
        <v>1</v>
      </c>
      <c r="E186" s="48">
        <v>0</v>
      </c>
      <c r="F186" s="44">
        <f t="shared" si="5"/>
        <v>0</v>
      </c>
    </row>
    <row r="187" spans="1:6" ht="38.25">
      <c r="A187" s="47" t="s">
        <v>486</v>
      </c>
      <c r="B187" s="47"/>
      <c r="C187" s="47" t="s">
        <v>487</v>
      </c>
      <c r="D187" s="45">
        <v>4</v>
      </c>
      <c r="E187" s="48">
        <v>0</v>
      </c>
      <c r="F187" s="44">
        <f t="shared" si="5"/>
        <v>0</v>
      </c>
    </row>
    <row r="188" spans="1:6" ht="409.5">
      <c r="A188" s="47" t="s">
        <v>171</v>
      </c>
      <c r="B188" s="47"/>
      <c r="C188" s="47" t="s">
        <v>488</v>
      </c>
      <c r="D188" s="45">
        <v>1</v>
      </c>
      <c r="E188" s="48">
        <v>0</v>
      </c>
      <c r="F188" s="44">
        <f t="shared" si="5"/>
        <v>0</v>
      </c>
    </row>
    <row r="189" spans="1:6" ht="89.25">
      <c r="A189" s="46">
        <v>38014</v>
      </c>
      <c r="B189" s="47"/>
      <c r="C189" s="47" t="s">
        <v>489</v>
      </c>
      <c r="D189" s="45">
        <v>1</v>
      </c>
      <c r="E189" s="48">
        <v>0</v>
      </c>
      <c r="F189" s="44">
        <f t="shared" si="5"/>
        <v>0</v>
      </c>
    </row>
    <row r="190" spans="1:6" ht="38.25">
      <c r="A190" s="47" t="s">
        <v>490</v>
      </c>
      <c r="B190" s="47"/>
      <c r="C190" s="47" t="s">
        <v>491</v>
      </c>
      <c r="D190" s="45">
        <v>1</v>
      </c>
      <c r="E190" s="48">
        <v>0</v>
      </c>
      <c r="F190" s="44">
        <f t="shared" si="5"/>
        <v>0</v>
      </c>
    </row>
    <row r="191" spans="1:6" ht="38.25">
      <c r="A191" s="46">
        <v>38015</v>
      </c>
      <c r="B191" s="47"/>
      <c r="C191" s="47" t="s">
        <v>492</v>
      </c>
      <c r="D191" s="45">
        <v>1</v>
      </c>
      <c r="E191" s="48">
        <v>0</v>
      </c>
      <c r="F191" s="44">
        <f t="shared" si="5"/>
        <v>0</v>
      </c>
    </row>
    <row r="192" spans="1:6" ht="51">
      <c r="A192" s="46">
        <v>38016</v>
      </c>
      <c r="B192" s="47"/>
      <c r="C192" s="47" t="s">
        <v>493</v>
      </c>
      <c r="D192" s="45">
        <v>1</v>
      </c>
      <c r="E192" s="53">
        <v>0</v>
      </c>
      <c r="F192" s="44">
        <f>ROUND(D192*E193,2)</f>
        <v>0</v>
      </c>
    </row>
    <row r="193" spans="1:6" ht="153">
      <c r="A193" s="46">
        <v>38017</v>
      </c>
      <c r="B193" s="47"/>
      <c r="C193" s="47" t="s">
        <v>494</v>
      </c>
      <c r="D193" s="45">
        <v>1</v>
      </c>
      <c r="E193" s="48">
        <v>0</v>
      </c>
      <c r="F193" s="44">
        <v>0</v>
      </c>
    </row>
    <row r="194" spans="1:6" ht="114.75">
      <c r="A194" s="36" t="s">
        <v>306</v>
      </c>
      <c r="B194" s="47"/>
      <c r="C194" s="36" t="s">
        <v>495</v>
      </c>
      <c r="D194" s="45">
        <v>2</v>
      </c>
      <c r="E194" s="48">
        <v>0</v>
      </c>
      <c r="F194" s="44">
        <f t="shared" ref="F194:F213" si="6">ROUND(D194*E194,2)</f>
        <v>0</v>
      </c>
    </row>
    <row r="195" spans="1:6" ht="255">
      <c r="A195" s="47" t="s">
        <v>170</v>
      </c>
      <c r="B195" s="47"/>
      <c r="C195" s="47" t="s">
        <v>318</v>
      </c>
      <c r="D195" s="45">
        <v>2</v>
      </c>
      <c r="E195" s="48">
        <v>0</v>
      </c>
      <c r="F195" s="44">
        <f t="shared" si="6"/>
        <v>0</v>
      </c>
    </row>
    <row r="196" spans="1:6" ht="315.60000000000002" customHeight="1">
      <c r="A196" s="47" t="s">
        <v>169</v>
      </c>
      <c r="B196" s="47"/>
      <c r="C196" s="47" t="s">
        <v>496</v>
      </c>
      <c r="D196" s="45">
        <v>1</v>
      </c>
      <c r="E196" s="48">
        <v>0</v>
      </c>
      <c r="F196" s="44">
        <f t="shared" si="6"/>
        <v>0</v>
      </c>
    </row>
    <row r="197" spans="1:6" ht="232.9" customHeight="1">
      <c r="A197" s="47" t="s">
        <v>168</v>
      </c>
      <c r="B197" s="47"/>
      <c r="C197" s="47" t="s">
        <v>320</v>
      </c>
      <c r="D197" s="45">
        <v>1</v>
      </c>
      <c r="E197" s="48">
        <v>0</v>
      </c>
      <c r="F197" s="44">
        <f t="shared" si="6"/>
        <v>0</v>
      </c>
    </row>
    <row r="198" spans="1:6" ht="204">
      <c r="A198" s="47" t="s">
        <v>167</v>
      </c>
      <c r="B198" s="47"/>
      <c r="C198" s="47" t="s">
        <v>497</v>
      </c>
      <c r="D198" s="45">
        <v>1</v>
      </c>
      <c r="E198" s="48">
        <v>0</v>
      </c>
      <c r="F198" s="44">
        <f t="shared" si="6"/>
        <v>0</v>
      </c>
    </row>
    <row r="199" spans="1:6" ht="76.5">
      <c r="A199" s="47" t="s">
        <v>166</v>
      </c>
      <c r="B199" s="47"/>
      <c r="C199" s="47" t="s">
        <v>498</v>
      </c>
      <c r="D199" s="45">
        <v>1</v>
      </c>
      <c r="E199" s="48">
        <v>0</v>
      </c>
      <c r="F199" s="44">
        <f t="shared" si="6"/>
        <v>0</v>
      </c>
    </row>
    <row r="200" spans="1:6" ht="89.25">
      <c r="A200" s="47" t="s">
        <v>165</v>
      </c>
      <c r="B200" s="47"/>
      <c r="C200" s="47" t="s">
        <v>499</v>
      </c>
      <c r="D200" s="45">
        <v>2</v>
      </c>
      <c r="E200" s="48">
        <v>0</v>
      </c>
      <c r="F200" s="44">
        <f t="shared" si="6"/>
        <v>0</v>
      </c>
    </row>
    <row r="201" spans="1:6" ht="178.5">
      <c r="A201" s="47" t="s">
        <v>164</v>
      </c>
      <c r="B201" s="47"/>
      <c r="C201" s="47" t="s">
        <v>500</v>
      </c>
      <c r="D201" s="45">
        <v>4</v>
      </c>
      <c r="E201" s="48">
        <v>0</v>
      </c>
      <c r="F201" s="44">
        <f t="shared" si="6"/>
        <v>0</v>
      </c>
    </row>
    <row r="202" spans="1:6" ht="38.25">
      <c r="A202" s="47" t="s">
        <v>163</v>
      </c>
      <c r="B202" s="47"/>
      <c r="C202" s="47" t="s">
        <v>356</v>
      </c>
      <c r="D202" s="45">
        <v>2</v>
      </c>
      <c r="E202" s="45">
        <v>0</v>
      </c>
      <c r="F202" s="44">
        <f t="shared" si="6"/>
        <v>0</v>
      </c>
    </row>
    <row r="203" spans="1:6" ht="229.5">
      <c r="A203" s="36" t="s">
        <v>307</v>
      </c>
      <c r="B203" s="47"/>
      <c r="C203" s="36" t="s">
        <v>501</v>
      </c>
      <c r="D203" s="45">
        <v>1</v>
      </c>
      <c r="E203" s="48">
        <v>0</v>
      </c>
      <c r="F203" s="44">
        <f t="shared" si="6"/>
        <v>0</v>
      </c>
    </row>
    <row r="204" spans="1:6" ht="89.25">
      <c r="A204" s="47" t="s">
        <v>162</v>
      </c>
      <c r="B204" s="47"/>
      <c r="C204" s="47" t="s">
        <v>502</v>
      </c>
      <c r="D204" s="45">
        <v>2</v>
      </c>
      <c r="E204" s="48">
        <v>0</v>
      </c>
      <c r="F204" s="44">
        <f t="shared" si="6"/>
        <v>0</v>
      </c>
    </row>
    <row r="205" spans="1:6" ht="76.5">
      <c r="A205" s="47" t="s">
        <v>161</v>
      </c>
      <c r="B205" s="47"/>
      <c r="C205" s="47" t="s">
        <v>503</v>
      </c>
      <c r="D205" s="45">
        <v>2</v>
      </c>
      <c r="E205" s="48">
        <v>0</v>
      </c>
      <c r="F205" s="44">
        <f t="shared" si="6"/>
        <v>0</v>
      </c>
    </row>
    <row r="206" spans="1:6" ht="165.75">
      <c r="A206" s="47" t="s">
        <v>160</v>
      </c>
      <c r="B206" s="47"/>
      <c r="C206" s="47" t="s">
        <v>504</v>
      </c>
      <c r="D206" s="45">
        <v>1</v>
      </c>
      <c r="E206" s="48">
        <v>0</v>
      </c>
      <c r="F206" s="44">
        <f t="shared" si="6"/>
        <v>0</v>
      </c>
    </row>
    <row r="207" spans="1:6" ht="140.25">
      <c r="A207" s="47" t="s">
        <v>159</v>
      </c>
      <c r="B207" s="47"/>
      <c r="C207" s="47" t="s">
        <v>155</v>
      </c>
      <c r="D207" s="45">
        <v>1</v>
      </c>
      <c r="E207" s="48">
        <v>0</v>
      </c>
      <c r="F207" s="44">
        <f t="shared" si="6"/>
        <v>0</v>
      </c>
    </row>
    <row r="208" spans="1:6" ht="216.75">
      <c r="A208" s="47" t="s">
        <v>158</v>
      </c>
      <c r="B208" s="47"/>
      <c r="C208" s="47" t="s">
        <v>505</v>
      </c>
      <c r="D208" s="45">
        <v>1</v>
      </c>
      <c r="E208" s="48">
        <v>0</v>
      </c>
      <c r="F208" s="44">
        <f t="shared" si="6"/>
        <v>0</v>
      </c>
    </row>
    <row r="209" spans="1:8" ht="178.5">
      <c r="A209" s="47" t="s">
        <v>157</v>
      </c>
      <c r="B209" s="47"/>
      <c r="C209" s="47" t="s">
        <v>506</v>
      </c>
      <c r="D209" s="45">
        <v>1</v>
      </c>
      <c r="E209" s="48">
        <v>0</v>
      </c>
      <c r="F209" s="44">
        <f t="shared" si="6"/>
        <v>0</v>
      </c>
    </row>
    <row r="210" spans="1:8" ht="76.5">
      <c r="A210" s="47" t="s">
        <v>156</v>
      </c>
      <c r="B210" s="47"/>
      <c r="C210" s="47" t="s">
        <v>507</v>
      </c>
      <c r="D210" s="45">
        <v>1</v>
      </c>
      <c r="E210" s="48">
        <v>0</v>
      </c>
      <c r="F210" s="44">
        <f t="shared" si="6"/>
        <v>0</v>
      </c>
    </row>
    <row r="211" spans="1:8" ht="192.6" customHeight="1">
      <c r="A211" s="46">
        <v>40009</v>
      </c>
      <c r="B211" s="47"/>
      <c r="C211" s="47" t="s">
        <v>508</v>
      </c>
      <c r="D211" s="45">
        <v>1</v>
      </c>
      <c r="E211" s="48">
        <v>0</v>
      </c>
      <c r="F211" s="44">
        <f t="shared" si="6"/>
        <v>0</v>
      </c>
    </row>
    <row r="212" spans="1:8" ht="38.25">
      <c r="A212" s="46">
        <v>40010</v>
      </c>
      <c r="B212" s="47"/>
      <c r="C212" s="47" t="s">
        <v>315</v>
      </c>
      <c r="D212" s="45">
        <v>1</v>
      </c>
      <c r="E212" s="48">
        <v>0</v>
      </c>
      <c r="F212" s="44">
        <f t="shared" si="6"/>
        <v>0</v>
      </c>
    </row>
    <row r="213" spans="1:8" ht="242.25">
      <c r="A213" s="46">
        <v>40011</v>
      </c>
      <c r="B213" s="47"/>
      <c r="C213" s="47" t="s">
        <v>509</v>
      </c>
      <c r="D213" s="45">
        <v>2</v>
      </c>
      <c r="E213" s="48">
        <v>0</v>
      </c>
      <c r="F213" s="44">
        <f t="shared" si="6"/>
        <v>0</v>
      </c>
    </row>
    <row r="214" spans="1:8" ht="63.75">
      <c r="A214" s="46">
        <v>40012</v>
      </c>
      <c r="B214" s="47"/>
      <c r="C214" s="47" t="s">
        <v>510</v>
      </c>
      <c r="D214" s="45">
        <v>2</v>
      </c>
      <c r="E214" s="48">
        <v>0</v>
      </c>
      <c r="F214" s="44">
        <f>ROUND(D214*E215,2)</f>
        <v>0</v>
      </c>
    </row>
    <row r="215" spans="1:8" ht="89.25">
      <c r="A215" s="46">
        <v>40013</v>
      </c>
      <c r="B215" s="47"/>
      <c r="C215" s="47" t="s">
        <v>511</v>
      </c>
      <c r="D215" s="45">
        <v>6</v>
      </c>
      <c r="E215" s="48">
        <v>0</v>
      </c>
      <c r="F215" s="44">
        <f>ROUND(D215*E216,2)</f>
        <v>0</v>
      </c>
    </row>
    <row r="216" spans="1:8" ht="76.5">
      <c r="A216" s="46">
        <v>40014</v>
      </c>
      <c r="B216" s="47"/>
      <c r="C216" s="47" t="s">
        <v>512</v>
      </c>
      <c r="D216" s="45">
        <v>1</v>
      </c>
      <c r="E216" s="48">
        <v>0</v>
      </c>
      <c r="F216" s="44">
        <f>ROUND(D216*E217,2)</f>
        <v>0</v>
      </c>
    </row>
    <row r="217" spans="1:8" ht="191.25">
      <c r="A217" s="36" t="s">
        <v>308</v>
      </c>
      <c r="B217" s="47"/>
      <c r="C217" s="36" t="s">
        <v>513</v>
      </c>
      <c r="D217" s="45">
        <v>1</v>
      </c>
      <c r="E217" s="48">
        <v>0</v>
      </c>
      <c r="F217" s="44">
        <f t="shared" ref="F217:F259" si="7">ROUND(D217*E217,2)</f>
        <v>0</v>
      </c>
    </row>
    <row r="218" spans="1:8" ht="180.6" customHeight="1">
      <c r="A218" s="46">
        <v>41002</v>
      </c>
      <c r="B218" s="47"/>
      <c r="C218" s="47" t="s">
        <v>514</v>
      </c>
      <c r="D218" s="45">
        <v>1</v>
      </c>
      <c r="E218" s="48">
        <v>0</v>
      </c>
      <c r="F218" s="44">
        <f t="shared" si="7"/>
        <v>0</v>
      </c>
    </row>
    <row r="219" spans="1:8" ht="165.75">
      <c r="A219" s="46" t="s">
        <v>559</v>
      </c>
      <c r="B219" s="47"/>
      <c r="C219" s="47" t="s">
        <v>515</v>
      </c>
      <c r="D219" s="45">
        <v>1</v>
      </c>
      <c r="E219" s="48">
        <v>0</v>
      </c>
      <c r="F219" s="44">
        <f t="shared" si="7"/>
        <v>0</v>
      </c>
      <c r="G219" s="50"/>
    </row>
    <row r="220" spans="1:8" ht="140.25">
      <c r="A220" s="47" t="s">
        <v>558</v>
      </c>
      <c r="B220" s="47"/>
      <c r="C220" s="47" t="s">
        <v>155</v>
      </c>
      <c r="D220" s="45">
        <v>1</v>
      </c>
      <c r="E220" s="48">
        <v>0</v>
      </c>
      <c r="F220" s="44">
        <f t="shared" si="7"/>
        <v>0</v>
      </c>
    </row>
    <row r="221" spans="1:8" ht="156.6" customHeight="1">
      <c r="A221" s="47" t="s">
        <v>154</v>
      </c>
      <c r="B221" s="47"/>
      <c r="C221" s="47" t="s">
        <v>516</v>
      </c>
      <c r="D221" s="45">
        <v>1</v>
      </c>
      <c r="E221" s="48">
        <v>0</v>
      </c>
      <c r="F221" s="44">
        <f t="shared" si="7"/>
        <v>0</v>
      </c>
      <c r="H221" s="54"/>
    </row>
    <row r="222" spans="1:8" ht="102">
      <c r="A222" s="47" t="s">
        <v>153</v>
      </c>
      <c r="B222" s="47"/>
      <c r="C222" s="47" t="s">
        <v>517</v>
      </c>
      <c r="D222" s="45">
        <v>1</v>
      </c>
      <c r="E222" s="48">
        <v>0</v>
      </c>
      <c r="F222" s="44">
        <f t="shared" si="7"/>
        <v>0</v>
      </c>
    </row>
    <row r="223" spans="1:8" ht="89.25">
      <c r="A223" s="47" t="s">
        <v>152</v>
      </c>
      <c r="B223" s="47"/>
      <c r="C223" s="47" t="s">
        <v>518</v>
      </c>
      <c r="D223" s="45">
        <v>1</v>
      </c>
      <c r="E223" s="48">
        <v>0</v>
      </c>
      <c r="F223" s="44">
        <f t="shared" si="7"/>
        <v>0</v>
      </c>
    </row>
    <row r="224" spans="1:8" ht="184.15" customHeight="1">
      <c r="A224" s="47" t="s">
        <v>151</v>
      </c>
      <c r="B224" s="47"/>
      <c r="C224" s="47" t="s">
        <v>519</v>
      </c>
      <c r="D224" s="45">
        <v>1</v>
      </c>
      <c r="E224" s="48">
        <v>0</v>
      </c>
      <c r="F224" s="44">
        <f t="shared" si="7"/>
        <v>0</v>
      </c>
    </row>
    <row r="225" spans="1:6" ht="127.5">
      <c r="A225" s="46" t="s">
        <v>560</v>
      </c>
      <c r="B225" s="47"/>
      <c r="C225" s="43" t="s">
        <v>520</v>
      </c>
      <c r="D225" s="45">
        <v>2</v>
      </c>
      <c r="E225" s="48">
        <v>0</v>
      </c>
      <c r="F225" s="44">
        <f t="shared" si="7"/>
        <v>0</v>
      </c>
    </row>
    <row r="226" spans="1:6" ht="114.75">
      <c r="A226" s="47" t="s">
        <v>150</v>
      </c>
      <c r="B226" s="47"/>
      <c r="C226" s="47" t="s">
        <v>521</v>
      </c>
      <c r="D226" s="45">
        <v>1</v>
      </c>
      <c r="E226" s="48">
        <v>0</v>
      </c>
      <c r="F226" s="44">
        <f t="shared" si="7"/>
        <v>0</v>
      </c>
    </row>
    <row r="227" spans="1:6" ht="102">
      <c r="A227" s="47" t="s">
        <v>561</v>
      </c>
      <c r="B227" s="47"/>
      <c r="C227" s="47" t="s">
        <v>522</v>
      </c>
      <c r="D227" s="45">
        <v>1</v>
      </c>
      <c r="E227" s="48">
        <v>0</v>
      </c>
      <c r="F227" s="44">
        <f t="shared" si="7"/>
        <v>0</v>
      </c>
    </row>
    <row r="228" spans="1:6" ht="236.45" customHeight="1">
      <c r="A228" s="47" t="s">
        <v>562</v>
      </c>
      <c r="B228" s="47"/>
      <c r="C228" s="47" t="s">
        <v>523</v>
      </c>
      <c r="D228" s="45">
        <v>1</v>
      </c>
      <c r="E228" s="48">
        <v>0</v>
      </c>
      <c r="F228" s="44">
        <f t="shared" si="7"/>
        <v>0</v>
      </c>
    </row>
    <row r="229" spans="1:6" ht="178.5">
      <c r="A229" s="46">
        <v>41005</v>
      </c>
      <c r="B229" s="47"/>
      <c r="C229" s="47" t="s">
        <v>524</v>
      </c>
      <c r="D229" s="45">
        <v>1</v>
      </c>
      <c r="E229" s="48">
        <v>0</v>
      </c>
      <c r="F229" s="44">
        <f t="shared" si="7"/>
        <v>0</v>
      </c>
    </row>
    <row r="230" spans="1:6" ht="102">
      <c r="A230" s="47" t="s">
        <v>149</v>
      </c>
      <c r="B230" s="47"/>
      <c r="C230" s="47" t="s">
        <v>525</v>
      </c>
      <c r="D230" s="45">
        <v>1</v>
      </c>
      <c r="E230" s="48">
        <v>0</v>
      </c>
      <c r="F230" s="44">
        <f t="shared" si="7"/>
        <v>0</v>
      </c>
    </row>
    <row r="231" spans="1:6" ht="211.15" customHeight="1">
      <c r="A231" s="47" t="s">
        <v>148</v>
      </c>
      <c r="B231" s="47"/>
      <c r="C231" s="47" t="s">
        <v>526</v>
      </c>
      <c r="D231" s="45">
        <v>1</v>
      </c>
      <c r="E231" s="48">
        <v>0</v>
      </c>
      <c r="F231" s="44">
        <f t="shared" si="7"/>
        <v>0</v>
      </c>
    </row>
    <row r="232" spans="1:6" ht="178.5">
      <c r="A232" s="47" t="s">
        <v>147</v>
      </c>
      <c r="B232" s="47"/>
      <c r="C232" s="47" t="s">
        <v>527</v>
      </c>
      <c r="D232" s="45">
        <v>1</v>
      </c>
      <c r="E232" s="48">
        <v>0</v>
      </c>
      <c r="F232" s="44">
        <f t="shared" si="7"/>
        <v>0</v>
      </c>
    </row>
    <row r="233" spans="1:6" ht="102">
      <c r="A233" s="47" t="s">
        <v>146</v>
      </c>
      <c r="B233" s="47"/>
      <c r="C233" s="47" t="s">
        <v>528</v>
      </c>
      <c r="D233" s="45">
        <v>1</v>
      </c>
      <c r="E233" s="48">
        <v>0</v>
      </c>
      <c r="F233" s="44">
        <f t="shared" si="7"/>
        <v>0</v>
      </c>
    </row>
    <row r="234" spans="1:6" ht="171.6" customHeight="1">
      <c r="A234" s="47" t="s">
        <v>145</v>
      </c>
      <c r="B234" s="47"/>
      <c r="C234" s="47" t="s">
        <v>529</v>
      </c>
      <c r="D234" s="45">
        <v>1</v>
      </c>
      <c r="E234" s="48">
        <v>0</v>
      </c>
      <c r="F234" s="44">
        <f t="shared" si="7"/>
        <v>0</v>
      </c>
    </row>
    <row r="235" spans="1:6" ht="193.15" customHeight="1">
      <c r="A235" s="36" t="s">
        <v>309</v>
      </c>
      <c r="B235" s="47"/>
      <c r="C235" s="36" t="s">
        <v>530</v>
      </c>
      <c r="D235" s="45">
        <v>1</v>
      </c>
      <c r="E235" s="48">
        <v>0</v>
      </c>
      <c r="F235" s="44">
        <f t="shared" si="7"/>
        <v>0</v>
      </c>
    </row>
    <row r="236" spans="1:6" ht="140.25">
      <c r="A236" s="47" t="s">
        <v>144</v>
      </c>
      <c r="B236" s="47"/>
      <c r="C236" s="47" t="s">
        <v>531</v>
      </c>
      <c r="D236" s="45">
        <v>1</v>
      </c>
      <c r="E236" s="48">
        <v>0</v>
      </c>
      <c r="F236" s="44">
        <f t="shared" si="7"/>
        <v>0</v>
      </c>
    </row>
    <row r="237" spans="1:6" ht="324.60000000000002" customHeight="1">
      <c r="A237" s="47" t="s">
        <v>143</v>
      </c>
      <c r="B237" s="47"/>
      <c r="C237" s="47" t="s">
        <v>564</v>
      </c>
      <c r="D237" s="49"/>
      <c r="E237" s="49"/>
      <c r="F237" s="49"/>
    </row>
    <row r="238" spans="1:6" ht="216.75">
      <c r="A238" s="47"/>
      <c r="B238" s="47"/>
      <c r="C238" s="47" t="s">
        <v>563</v>
      </c>
      <c r="D238" s="45">
        <v>1</v>
      </c>
      <c r="E238" s="48">
        <v>0</v>
      </c>
      <c r="F238" s="44">
        <f>ROUND(D238*E238,2)</f>
        <v>0</v>
      </c>
    </row>
    <row r="239" spans="1:6" ht="360" customHeight="1">
      <c r="A239" s="47" t="s">
        <v>142</v>
      </c>
      <c r="B239" s="47"/>
      <c r="C239" s="47" t="s">
        <v>532</v>
      </c>
      <c r="D239" s="45">
        <v>1</v>
      </c>
      <c r="E239" s="48">
        <v>0</v>
      </c>
      <c r="F239" s="44">
        <f t="shared" si="7"/>
        <v>0</v>
      </c>
    </row>
    <row r="240" spans="1:6" ht="168" customHeight="1">
      <c r="A240" s="47" t="s">
        <v>141</v>
      </c>
      <c r="B240" s="47"/>
      <c r="C240" s="47" t="s">
        <v>533</v>
      </c>
      <c r="D240" s="45">
        <v>1</v>
      </c>
      <c r="E240" s="48">
        <v>0</v>
      </c>
      <c r="F240" s="44">
        <f t="shared" si="7"/>
        <v>0</v>
      </c>
    </row>
    <row r="241" spans="1:6" ht="258" customHeight="1">
      <c r="A241" s="47" t="s">
        <v>140</v>
      </c>
      <c r="B241" s="47"/>
      <c r="C241" s="47" t="s">
        <v>534</v>
      </c>
      <c r="D241" s="45">
        <v>1</v>
      </c>
      <c r="E241" s="48">
        <v>0</v>
      </c>
      <c r="F241" s="44">
        <f t="shared" si="7"/>
        <v>0</v>
      </c>
    </row>
    <row r="242" spans="1:6" ht="323.45" customHeight="1">
      <c r="A242" s="47" t="s">
        <v>139</v>
      </c>
      <c r="B242" s="47"/>
      <c r="C242" s="47" t="s">
        <v>535</v>
      </c>
      <c r="D242" s="45">
        <v>1</v>
      </c>
      <c r="E242" s="48">
        <v>0</v>
      </c>
      <c r="F242" s="44">
        <f t="shared" si="7"/>
        <v>0</v>
      </c>
    </row>
    <row r="243" spans="1:6" ht="89.25">
      <c r="A243" s="47" t="s">
        <v>138</v>
      </c>
      <c r="B243" s="47"/>
      <c r="C243" s="47" t="s">
        <v>536</v>
      </c>
      <c r="D243" s="45">
        <v>1</v>
      </c>
      <c r="E243" s="48">
        <v>0</v>
      </c>
      <c r="F243" s="44">
        <f t="shared" si="7"/>
        <v>0</v>
      </c>
    </row>
    <row r="244" spans="1:6" ht="89.25">
      <c r="A244" s="47" t="s">
        <v>137</v>
      </c>
      <c r="B244" s="47"/>
      <c r="C244" s="47" t="s">
        <v>314</v>
      </c>
      <c r="D244" s="45">
        <v>1</v>
      </c>
      <c r="E244" s="48">
        <v>0</v>
      </c>
      <c r="F244" s="44">
        <f t="shared" si="7"/>
        <v>0</v>
      </c>
    </row>
    <row r="245" spans="1:6" ht="216.75">
      <c r="A245" s="36" t="s">
        <v>310</v>
      </c>
      <c r="B245" s="47"/>
      <c r="C245" s="36" t="s">
        <v>537</v>
      </c>
      <c r="D245" s="45">
        <v>1</v>
      </c>
      <c r="E245" s="48">
        <v>0</v>
      </c>
      <c r="F245" s="44">
        <f t="shared" si="7"/>
        <v>0</v>
      </c>
    </row>
    <row r="246" spans="1:6" ht="246.6" customHeight="1">
      <c r="A246" s="47" t="s">
        <v>136</v>
      </c>
      <c r="B246" s="47"/>
      <c r="C246" s="47" t="s">
        <v>538</v>
      </c>
      <c r="D246" s="45">
        <v>1</v>
      </c>
      <c r="E246" s="48">
        <v>0</v>
      </c>
      <c r="F246" s="44">
        <f t="shared" si="7"/>
        <v>0</v>
      </c>
    </row>
    <row r="247" spans="1:6" ht="285" customHeight="1">
      <c r="A247" s="47" t="s">
        <v>135</v>
      </c>
      <c r="B247" s="47"/>
      <c r="C247" s="47" t="s">
        <v>539</v>
      </c>
      <c r="D247" s="45">
        <v>1</v>
      </c>
      <c r="E247" s="48">
        <v>0</v>
      </c>
      <c r="F247" s="44">
        <f t="shared" si="7"/>
        <v>0</v>
      </c>
    </row>
    <row r="248" spans="1:6" ht="90" customHeight="1">
      <c r="A248" s="47" t="s">
        <v>134</v>
      </c>
      <c r="B248" s="47"/>
      <c r="C248" s="47" t="s">
        <v>314</v>
      </c>
      <c r="D248" s="45">
        <v>1</v>
      </c>
      <c r="E248" s="48">
        <v>0</v>
      </c>
      <c r="F248" s="44">
        <f t="shared" si="7"/>
        <v>0</v>
      </c>
    </row>
    <row r="249" spans="1:6" ht="294" customHeight="1">
      <c r="A249" s="47" t="s">
        <v>133</v>
      </c>
      <c r="B249" s="47"/>
      <c r="C249" s="47" t="s">
        <v>540</v>
      </c>
      <c r="D249" s="45">
        <v>1</v>
      </c>
      <c r="E249" s="48">
        <v>0</v>
      </c>
      <c r="F249" s="44">
        <f t="shared" si="7"/>
        <v>0</v>
      </c>
    </row>
    <row r="250" spans="1:6" ht="89.25">
      <c r="A250" s="47" t="s">
        <v>132</v>
      </c>
      <c r="B250" s="47"/>
      <c r="C250" s="47" t="s">
        <v>541</v>
      </c>
      <c r="D250" s="45">
        <v>1</v>
      </c>
      <c r="E250" s="48">
        <v>0</v>
      </c>
      <c r="F250" s="44">
        <f t="shared" si="7"/>
        <v>0</v>
      </c>
    </row>
    <row r="251" spans="1:6" ht="165.75">
      <c r="A251" s="46">
        <v>43007</v>
      </c>
      <c r="B251" s="47"/>
      <c r="C251" s="47" t="s">
        <v>542</v>
      </c>
      <c r="D251" s="45">
        <v>1</v>
      </c>
      <c r="E251" s="48">
        <v>0</v>
      </c>
      <c r="F251" s="44">
        <f t="shared" si="7"/>
        <v>0</v>
      </c>
    </row>
    <row r="252" spans="1:6" ht="256.89999999999998" customHeight="1">
      <c r="A252" s="36" t="s">
        <v>311</v>
      </c>
      <c r="B252" s="47"/>
      <c r="C252" s="36" t="s">
        <v>543</v>
      </c>
      <c r="D252" s="45">
        <v>1</v>
      </c>
      <c r="E252" s="48">
        <v>0</v>
      </c>
      <c r="F252" s="44">
        <f t="shared" si="7"/>
        <v>0</v>
      </c>
    </row>
    <row r="253" spans="1:6">
      <c r="A253" s="36" t="s">
        <v>544</v>
      </c>
      <c r="B253" s="47"/>
      <c r="C253" s="36" t="s">
        <v>545</v>
      </c>
      <c r="D253" s="45">
        <v>4</v>
      </c>
      <c r="E253" s="48">
        <v>0</v>
      </c>
      <c r="F253" s="44">
        <f t="shared" si="7"/>
        <v>0</v>
      </c>
    </row>
    <row r="254" spans="1:6">
      <c r="A254" s="36" t="s">
        <v>546</v>
      </c>
      <c r="B254" s="47"/>
      <c r="C254" s="36" t="s">
        <v>547</v>
      </c>
      <c r="D254" s="45">
        <v>3</v>
      </c>
      <c r="E254" s="48">
        <v>0</v>
      </c>
      <c r="F254" s="44">
        <f t="shared" si="7"/>
        <v>0</v>
      </c>
    </row>
    <row r="255" spans="1:6" ht="76.5">
      <c r="A255" s="47" t="s">
        <v>131</v>
      </c>
      <c r="B255" s="47"/>
      <c r="C255" s="47" t="s">
        <v>548</v>
      </c>
      <c r="D255" s="45">
        <v>1</v>
      </c>
      <c r="E255" s="48">
        <v>0</v>
      </c>
      <c r="F255" s="44">
        <f t="shared" si="7"/>
        <v>0</v>
      </c>
    </row>
    <row r="256" spans="1:6" ht="178.5">
      <c r="A256" s="47" t="s">
        <v>130</v>
      </c>
      <c r="B256" s="47"/>
      <c r="C256" s="47" t="s">
        <v>549</v>
      </c>
      <c r="D256" s="45">
        <v>1</v>
      </c>
      <c r="E256" s="48">
        <v>0</v>
      </c>
      <c r="F256" s="44">
        <f t="shared" si="7"/>
        <v>0</v>
      </c>
    </row>
    <row r="257" spans="1:6" ht="76.5">
      <c r="A257" s="47" t="s">
        <v>129</v>
      </c>
      <c r="B257" s="47"/>
      <c r="C257" s="47" t="s">
        <v>550</v>
      </c>
      <c r="D257" s="45">
        <v>1</v>
      </c>
      <c r="E257" s="48">
        <v>0</v>
      </c>
      <c r="F257" s="44">
        <f t="shared" si="7"/>
        <v>0</v>
      </c>
    </row>
    <row r="258" spans="1:6" ht="409.5">
      <c r="A258" s="36" t="s">
        <v>290</v>
      </c>
      <c r="B258" s="47"/>
      <c r="C258" s="36" t="s">
        <v>551</v>
      </c>
      <c r="D258" s="45">
        <v>1</v>
      </c>
      <c r="E258" s="48">
        <v>0</v>
      </c>
      <c r="F258" s="44">
        <f t="shared" si="7"/>
        <v>0</v>
      </c>
    </row>
    <row r="259" spans="1:6" ht="257.45" customHeight="1">
      <c r="A259" s="47" t="s">
        <v>128</v>
      </c>
      <c r="B259" s="47"/>
      <c r="C259" s="47" t="s">
        <v>552</v>
      </c>
      <c r="D259" s="45">
        <v>1</v>
      </c>
      <c r="E259" s="48"/>
      <c r="F259" s="44">
        <f t="shared" si="7"/>
        <v>0</v>
      </c>
    </row>
    <row r="260" spans="1:6" ht="51">
      <c r="A260" s="36" t="s">
        <v>313</v>
      </c>
      <c r="B260" s="47"/>
      <c r="C260" s="36" t="s">
        <v>312</v>
      </c>
      <c r="D260" s="45">
        <v>1</v>
      </c>
      <c r="E260" s="48">
        <v>0</v>
      </c>
      <c r="F260" s="44">
        <f>ROUND(D260*E260,2)</f>
        <v>0</v>
      </c>
    </row>
    <row r="261" spans="1:6">
      <c r="C261" s="37" t="s">
        <v>127</v>
      </c>
      <c r="D261" s="38"/>
      <c r="E261" s="38"/>
      <c r="F261" s="39">
        <f>SUM(F7:F260)</f>
        <v>0</v>
      </c>
    </row>
    <row r="262" spans="1:6">
      <c r="F262" s="45"/>
    </row>
    <row r="263" spans="1:6">
      <c r="F263" s="45"/>
    </row>
    <row r="264" spans="1:6">
      <c r="F264" s="45"/>
    </row>
    <row r="265" spans="1:6">
      <c r="F265" s="45"/>
    </row>
    <row r="266" spans="1:6">
      <c r="F266" s="45"/>
    </row>
    <row r="267" spans="1:6">
      <c r="F267" s="45"/>
    </row>
    <row r="268" spans="1:6">
      <c r="F268" s="45"/>
    </row>
    <row r="269" spans="1:6">
      <c r="F269" s="45"/>
    </row>
    <row r="270" spans="1:6">
      <c r="F270" s="45"/>
    </row>
    <row r="271" spans="1:6">
      <c r="F271" s="45"/>
    </row>
    <row r="272" spans="1:6">
      <c r="F272" s="45"/>
    </row>
    <row r="273" spans="6:6">
      <c r="F273" s="45"/>
    </row>
  </sheetData>
  <sheetProtection sheet="1" objects="1" scenarios="1" selectLockedCells="1"/>
  <dataConsolidate/>
  <mergeCells count="8">
    <mergeCell ref="B4:C4"/>
    <mergeCell ref="F156:F157"/>
    <mergeCell ref="D159:D161"/>
    <mergeCell ref="A156:A157"/>
    <mergeCell ref="B156:B157"/>
    <mergeCell ref="C156:C157"/>
    <mergeCell ref="D156:D157"/>
    <mergeCell ref="E156:E157"/>
  </mergeCells>
  <dataValidations count="1">
    <dataValidation type="custom" allowBlank="1" showInputMessage="1" showErrorMessage="1" errorTitle="Preverite vnos" error="Ceno/e.m. je po navodilih iz razpisne dokumentacije potrebno vnesti na dve decimalni mesti zaokroženo." sqref="E141:E156 E159:E191 E193:E236 E238:E260 E95:E139 E93 E87:E91 E85 E7:E83">
      <formula1>E7=ROUND(E7,2)</formula1>
    </dataValidation>
  </dataValidations>
  <pageMargins left="0.98402777777777772" right="0.19652777777777777" top="0.78749999999999998" bottom="0.53263888888888888" header="0.78749999999999998" footer="0.39374999999999999"/>
  <pageSetup paperSize="9" scale="40" firstPageNumber="0" pageOrder="overThenDown" orientation="portrait" horizontalDpi="300" verticalDpi="300" r:id="rId1"/>
  <headerFooter alignWithMargins="0">
    <oddFooter>&amp;C&amp;10Stran &amp;P od &amp;N</oddFooter>
  </headerFooter>
  <rowBreaks count="2" manualBreakCount="2">
    <brk id="82" max="5" man="1"/>
    <brk id="8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Uvodna_stran</vt:lpstr>
      <vt:lpstr>Splošni_opis</vt:lpstr>
      <vt:lpstr>KUHINJSKA_TEHNOLOGIJA</vt:lpstr>
      <vt:lpstr>Uvodna_stran!Print_Area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dc:creator>
  <cp:lastModifiedBy>nusa zavrsnik</cp:lastModifiedBy>
  <cp:lastPrinted>2020-07-16T10:23:59Z</cp:lastPrinted>
  <dcterms:created xsi:type="dcterms:W3CDTF">2019-11-19T13:18:36Z</dcterms:created>
  <dcterms:modified xsi:type="dcterms:W3CDTF">2020-09-07T08:54:27Z</dcterms:modified>
</cp:coreProperties>
</file>